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3"/>
  </bookViews>
  <sheets>
    <sheet name="перелік трансп. 01.01.2019" sheetId="16" r:id="rId1"/>
    <sheet name="перелік 01.01.19 споруди" sheetId="15" r:id="rId2"/>
    <sheet name="перелік обладнання 01.01.2019" sheetId="17" r:id="rId3"/>
    <sheet name="загальний перелік 01.01.19" sheetId="13" r:id="rId4"/>
  </sheets>
  <calcPr calcId="152511"/>
</workbook>
</file>

<file path=xl/calcChain.xml><?xml version="1.0" encoding="utf-8"?>
<calcChain xmlns="http://schemas.openxmlformats.org/spreadsheetml/2006/main">
  <c r="G112" i="13" l="1"/>
  <c r="F112" i="13"/>
  <c r="E106" i="13"/>
  <c r="E91" i="13"/>
  <c r="E85" i="13"/>
  <c r="E38" i="13"/>
  <c r="G110" i="13"/>
  <c r="F106" i="13"/>
  <c r="G105" i="13"/>
  <c r="G104" i="13"/>
  <c r="G103" i="13"/>
  <c r="G102" i="13"/>
  <c r="G101" i="13"/>
  <c r="G100" i="13"/>
  <c r="G99" i="13"/>
  <c r="G98" i="13"/>
  <c r="G97" i="13"/>
  <c r="G96" i="13"/>
  <c r="G95" i="13"/>
  <c r="G94" i="13"/>
  <c r="F91" i="13"/>
  <c r="G90" i="13"/>
  <c r="G89" i="13"/>
  <c r="G88" i="13"/>
  <c r="G87" i="13"/>
  <c r="G91" i="13" s="1"/>
  <c r="G70" i="17"/>
  <c r="G71" i="17"/>
  <c r="G72" i="17"/>
  <c r="G73" i="17"/>
  <c r="G82" i="17" s="1"/>
  <c r="G74" i="17"/>
  <c r="G75" i="17"/>
  <c r="G76" i="17"/>
  <c r="G77" i="17"/>
  <c r="G78" i="17"/>
  <c r="G79" i="17"/>
  <c r="G80" i="17"/>
  <c r="G81" i="17"/>
  <c r="E82" i="17"/>
  <c r="F82" i="17"/>
  <c r="G86" i="17"/>
  <c r="F85" i="13"/>
  <c r="G84" i="13"/>
  <c r="G83" i="13"/>
  <c r="G82" i="13"/>
  <c r="G81" i="13"/>
  <c r="G80" i="13"/>
  <c r="G79" i="13"/>
  <c r="G78" i="13"/>
  <c r="G77" i="13"/>
  <c r="G76" i="13"/>
  <c r="G75" i="13"/>
  <c r="G74" i="13"/>
  <c r="G73" i="13"/>
  <c r="G72" i="13"/>
  <c r="G71" i="13"/>
  <c r="G70" i="13"/>
  <c r="G69" i="13"/>
  <c r="G68" i="13"/>
  <c r="G67" i="13"/>
  <c r="G66" i="13"/>
  <c r="G65" i="13"/>
  <c r="G64" i="13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43" i="13"/>
  <c r="G42" i="13"/>
  <c r="F38" i="13"/>
  <c r="G36" i="13"/>
  <c r="G34" i="13"/>
  <c r="G32" i="13"/>
  <c r="G30" i="13"/>
  <c r="G28" i="13"/>
  <c r="G26" i="13"/>
  <c r="G25" i="13"/>
  <c r="G24" i="13"/>
  <c r="G22" i="13"/>
  <c r="E112" i="13" l="1"/>
  <c r="G106" i="13"/>
  <c r="G85" i="13"/>
  <c r="G38" i="13"/>
  <c r="G89" i="17"/>
  <c r="F89" i="17"/>
  <c r="E89" i="17"/>
  <c r="G65" i="17"/>
  <c r="F65" i="17"/>
  <c r="G64" i="17"/>
  <c r="E65" i="17"/>
  <c r="G63" i="17"/>
  <c r="G49" i="17"/>
  <c r="G37" i="15" l="1"/>
  <c r="F37" i="15"/>
  <c r="E37" i="15"/>
  <c r="G25" i="15"/>
  <c r="G35" i="15" l="1"/>
  <c r="G31" i="15"/>
  <c r="G33" i="15"/>
  <c r="G21" i="15"/>
  <c r="F25" i="16" l="1"/>
  <c r="E25" i="16"/>
  <c r="G24" i="16"/>
  <c r="G60" i="17" l="1"/>
  <c r="G62" i="17" l="1"/>
  <c r="G61" i="17"/>
  <c r="G59" i="17"/>
  <c r="G58" i="17"/>
  <c r="G57" i="17"/>
  <c r="G56" i="17"/>
  <c r="G55" i="17"/>
  <c r="G54" i="17"/>
  <c r="G53" i="17"/>
  <c r="G52" i="17"/>
  <c r="G51" i="17"/>
  <c r="G50" i="17"/>
  <c r="G48" i="17"/>
  <c r="G47" i="17"/>
  <c r="G46" i="17"/>
  <c r="G45" i="17"/>
  <c r="G44" i="17"/>
  <c r="G43" i="17"/>
  <c r="G42" i="17"/>
  <c r="G41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 l="1"/>
  <c r="G29" i="15"/>
  <c r="G27" i="15"/>
  <c r="G24" i="15"/>
  <c r="G23" i="16"/>
  <c r="G20" i="16"/>
  <c r="G19" i="16"/>
  <c r="G25" i="16" s="1"/>
  <c r="G23" i="15" l="1"/>
  <c r="G20" i="15" l="1"/>
  <c r="G19" i="13" l="1"/>
</calcChain>
</file>

<file path=xl/sharedStrings.xml><?xml version="1.0" encoding="utf-8"?>
<sst xmlns="http://schemas.openxmlformats.org/spreadsheetml/2006/main" count="459" uniqueCount="254">
  <si>
    <t>мотокоса Stihl FS250</t>
  </si>
  <si>
    <t xml:space="preserve">бензопила Stihl MS 211 </t>
  </si>
  <si>
    <t>повітродувка  Stihl  BG  56</t>
  </si>
  <si>
    <t>обприскувач Stihl   SR200</t>
  </si>
  <si>
    <t>Перелік</t>
  </si>
  <si>
    <t>основних засобів,  які перебувають на балансі закладу</t>
  </si>
  <si>
    <t xml:space="preserve">                                                     (повна назва підприємства)</t>
  </si>
  <si>
    <t xml:space="preserve"> </t>
  </si>
  <si>
    <t>№ з/п</t>
  </si>
  <si>
    <t>Найменування майна</t>
  </si>
  <si>
    <t>Рік випуску/ рік введення в експлуатацію</t>
  </si>
  <si>
    <t>Первісна балансова вартість,</t>
  </si>
  <si>
    <t>грн.</t>
  </si>
  <si>
    <t>Сума зносу,</t>
  </si>
  <si>
    <t>станом</t>
  </si>
  <si>
    <t>Балансова залишкова вартість, грн.</t>
  </si>
  <si>
    <t>На</t>
  </si>
  <si>
    <t>1.</t>
  </si>
  <si>
    <t>Будівлі та споруди рах. 103</t>
  </si>
  <si>
    <t>1.1.</t>
  </si>
  <si>
    <t>Транспортні засоби рах.105</t>
  </si>
  <si>
    <t>Машини та обладнання рах.104</t>
  </si>
  <si>
    <t>РАЗОМ:</t>
  </si>
  <si>
    <t>Інвентарний №</t>
  </si>
  <si>
    <t>Службовий будинок на кладовищі</t>
  </si>
  <si>
    <t>0006</t>
  </si>
  <si>
    <t>Деревообробний станок</t>
  </si>
  <si>
    <t>00010</t>
  </si>
  <si>
    <t>Міське кладовище</t>
  </si>
  <si>
    <t>00014</t>
  </si>
  <si>
    <t>00015</t>
  </si>
  <si>
    <t>00022</t>
  </si>
  <si>
    <t>вагончик</t>
  </si>
  <si>
    <t>00027</t>
  </si>
  <si>
    <t>00028</t>
  </si>
  <si>
    <t>10480001</t>
  </si>
  <si>
    <t>комп’ютер ІЗ-3220</t>
  </si>
  <si>
    <t>10480002</t>
  </si>
  <si>
    <t>снігоприбиральна машина Zongshen(Cr-SN2</t>
  </si>
  <si>
    <t>БФП Саnon4410</t>
  </si>
  <si>
    <t>10480003</t>
  </si>
  <si>
    <t>Комп’ютер в комплекті</t>
  </si>
  <si>
    <t>10480004</t>
  </si>
  <si>
    <t>бензопила Saber SC-52</t>
  </si>
  <si>
    <t>система відеоспостереження</t>
  </si>
  <si>
    <t>10480005</t>
  </si>
  <si>
    <t>10480006</t>
  </si>
  <si>
    <t>вінчестер 1000GB HDD</t>
  </si>
  <si>
    <t>монітор PHILIPS 21,5</t>
  </si>
  <si>
    <t>10480007</t>
  </si>
  <si>
    <t>бензогенератор G-1000</t>
  </si>
  <si>
    <t xml:space="preserve">сварочний апарат </t>
  </si>
  <si>
    <t>перфоратор Makita HR2470</t>
  </si>
  <si>
    <t>КП "Вічність"</t>
  </si>
  <si>
    <t>10630001</t>
  </si>
  <si>
    <t>Земельні ділянки  рах.101</t>
  </si>
  <si>
    <t>10630002</t>
  </si>
  <si>
    <t>лавка садово-паркова</t>
  </si>
  <si>
    <t>10320001</t>
  </si>
  <si>
    <t>10420001</t>
  </si>
  <si>
    <t>10420002</t>
  </si>
  <si>
    <t>10430001</t>
  </si>
  <si>
    <t>10420003</t>
  </si>
  <si>
    <t>10420004</t>
  </si>
  <si>
    <t>10420005</t>
  </si>
  <si>
    <t>10420006</t>
  </si>
  <si>
    <t>10420007</t>
  </si>
  <si>
    <t>10420008</t>
  </si>
  <si>
    <t>10410001</t>
  </si>
  <si>
    <t>10420009</t>
  </si>
  <si>
    <t>10420010</t>
  </si>
  <si>
    <t>10420012</t>
  </si>
  <si>
    <t>10420011</t>
  </si>
  <si>
    <t>10420014</t>
  </si>
  <si>
    <t>на 01.01.2017</t>
  </si>
  <si>
    <t>мобільний телефон HUAWEI</t>
  </si>
  <si>
    <t>10480008</t>
  </si>
  <si>
    <t>лавочка кована з деревом</t>
  </si>
  <si>
    <t>10630003</t>
  </si>
  <si>
    <t>10630004</t>
  </si>
  <si>
    <t>10630005</t>
  </si>
  <si>
    <t>10630006</t>
  </si>
  <si>
    <t>10630007</t>
  </si>
  <si>
    <t>10630008</t>
  </si>
  <si>
    <t>10480009</t>
  </si>
  <si>
    <t>10480010</t>
  </si>
  <si>
    <t>БФП Canon I- SENSYS MF211</t>
  </si>
  <si>
    <t>обприскувач Stihl   SR430</t>
  </si>
  <si>
    <t>висоторіз Stihl  НТ 131,30</t>
  </si>
  <si>
    <t>10420013</t>
  </si>
  <si>
    <t>10420015</t>
  </si>
  <si>
    <t>10420016</t>
  </si>
  <si>
    <t>піч  Мрія</t>
  </si>
  <si>
    <t>система відеонагляду на кладовищі</t>
  </si>
  <si>
    <t>10480011</t>
  </si>
  <si>
    <t>кондиціонер Дайко Н09СН</t>
  </si>
  <si>
    <t>10420017</t>
  </si>
  <si>
    <t>10420018</t>
  </si>
  <si>
    <t>10420019</t>
  </si>
  <si>
    <t>10420020</t>
  </si>
  <si>
    <t>10510001</t>
  </si>
  <si>
    <t>10320002</t>
  </si>
  <si>
    <t>10420021</t>
  </si>
  <si>
    <t>ноші медичні Біомед А08</t>
  </si>
  <si>
    <t>ноші медичні біомед А20</t>
  </si>
  <si>
    <t>Ноутбук Lenovo IdeaPad 300171SK</t>
  </si>
  <si>
    <t>10480012</t>
  </si>
  <si>
    <t>Ноутбук Lenovo IdeaPad Y500 (59-388321)</t>
  </si>
  <si>
    <t>10480013</t>
  </si>
  <si>
    <t>Пам’ятник загиблим воїнам</t>
  </si>
  <si>
    <t>Частина будівлі хлібопекарні (загальна площа - 220,4 кв.м.) вул.Космонавтів,буд 2</t>
  </si>
  <si>
    <t>Топочна адміністрації - одноповерхове (загальна площа 5,3 кв.м.)м.Горішні Плавні вул.Космонавтів, буд. 2</t>
  </si>
  <si>
    <t>(м.Горішні Плавні,м-н Піддубне,міське кладовище); загальна площа 19,5 м.кв.</t>
  </si>
  <si>
    <t>(м.Горішні Плавні,м-н Піддубне,міське кладовище); загальна площа облицювання  гранітними плитами 41,12 м.кв., гранітна стела - 1 шт</t>
  </si>
  <si>
    <t>(м.Горішні Плавні,м-н Піддубне,міське кладовище); загальна площа - 11,3663 га</t>
  </si>
  <si>
    <t>транспортних  засобів,  які перебувають на балансі закладу</t>
  </si>
  <si>
    <t>Рік випуску/рік введення в експлуатацію</t>
  </si>
  <si>
    <t>Твердопаливний котел (4мм) SF16</t>
  </si>
  <si>
    <t>10430002</t>
  </si>
  <si>
    <t xml:space="preserve">бензопила Stihl MS 260-N,40см </t>
  </si>
  <si>
    <t>Виконавець:</t>
  </si>
  <si>
    <t>Головний бухгалтер Столярова О.О.</t>
  </si>
  <si>
    <t>Спеціальний автомобіль ГАЗ 32213-418, № кузова Х9632213080630807, держ. № ВІ0312ВВ</t>
  </si>
  <si>
    <t>Автомобіль ГАЗ 2705, реєстр. № ВІ4237ВХ, Марка ГАЗ,модель 2705</t>
  </si>
  <si>
    <t xml:space="preserve">Автомобіль вантажний 9автокатафалк)повною массою 5тн, марка Volkswagen, модель Transporter(Т5), ід № WV1ZZZZHZDH063849 </t>
  </si>
  <si>
    <t xml:space="preserve">Машини та обладнання </t>
  </si>
  <si>
    <t>Первісна балансова вартість, грн.</t>
  </si>
  <si>
    <t xml:space="preserve">Інструменти , прилади та інвентар </t>
  </si>
  <si>
    <t xml:space="preserve">Будівлі та споруди </t>
  </si>
  <si>
    <t>10420023</t>
  </si>
  <si>
    <t>велосипед ж/рама "Минськ 28"</t>
  </si>
  <si>
    <t>10500020</t>
  </si>
  <si>
    <t>10500029</t>
  </si>
  <si>
    <t>10500030</t>
  </si>
  <si>
    <t>Мобільний павільойн туалетних послуг (загальна площа 15 м.кв.)</t>
  </si>
  <si>
    <t>00002</t>
  </si>
  <si>
    <t>00004</t>
  </si>
  <si>
    <t>Огорожа кладовища (2000м)</t>
  </si>
  <si>
    <t>00001</t>
  </si>
  <si>
    <t>00003</t>
  </si>
  <si>
    <t>Перша черга кладовища (загальна плоза - 9,9864 га)</t>
  </si>
  <si>
    <t xml:space="preserve">Розширення міського кладовища та каплиця </t>
  </si>
  <si>
    <t>Освітлення території міського кладовища біля церкви, туалету</t>
  </si>
  <si>
    <t xml:space="preserve">станом на 01.01.2019р. </t>
  </si>
  <si>
    <t>Сума зносу, грн. станом на 01.01.2019 року</t>
  </si>
  <si>
    <t>станом на 01.01.2019 року</t>
  </si>
  <si>
    <t>Модуль побутовий мобільний (12000*2500*2600мм)</t>
  </si>
  <si>
    <t>10320003</t>
  </si>
  <si>
    <t>Виконавець головний бухгалтер</t>
  </si>
  <si>
    <t>Столярова О.О.</t>
  </si>
  <si>
    <t>(098-99-680-85)</t>
  </si>
  <si>
    <t>Сума зносу, станом на 01.01.2019 року</t>
  </si>
  <si>
    <t>Балансова залишкова вартість, грн. станом на 01.01.2019 року</t>
  </si>
  <si>
    <t>2012/2017</t>
  </si>
  <si>
    <t>Сума зносу,станом на 01.01.2019р.</t>
  </si>
  <si>
    <t>Балансова залишкова вартість, грн.станом на 01.01.2019р.</t>
  </si>
  <si>
    <t>кутова  шліфмашинка GA9020</t>
  </si>
  <si>
    <t>Газовий котел АОГВ Росс 24</t>
  </si>
  <si>
    <t>Твердопаливний котел Атон ТТК комбі 16кВт</t>
  </si>
  <si>
    <t>10430003</t>
  </si>
  <si>
    <t>БФП Canon MF A4 + кабель ЮСБ</t>
  </si>
  <si>
    <t>10480014</t>
  </si>
  <si>
    <t>Комп"ютер Н110М/і3 7100/DDRІІІІ 4GB/SSD</t>
  </si>
  <si>
    <t>10480015</t>
  </si>
  <si>
    <t>Забор з металевии воротами</t>
  </si>
  <si>
    <t>10630009</t>
  </si>
  <si>
    <t>Двері металеві</t>
  </si>
  <si>
    <t>10630010</t>
  </si>
  <si>
    <t>Каркас до мет.конструкції (6000*2500*2500мм)</t>
  </si>
  <si>
    <t>10630011</t>
  </si>
  <si>
    <t>Дровокол  AL-KO KHS 5204, 220Вт</t>
  </si>
  <si>
    <t>10630012</t>
  </si>
  <si>
    <t>Інші основні засоби</t>
  </si>
  <si>
    <t>Ліцензія</t>
  </si>
  <si>
    <t>10910001</t>
  </si>
  <si>
    <t>Виконавець Головний бухгалтер</t>
  </si>
  <si>
    <t>(098- 99-680-85)</t>
  </si>
  <si>
    <t xml:space="preserve">                                                                                        (повна назва підприємства)</t>
  </si>
  <si>
    <t>РАЗОМ</t>
  </si>
  <si>
    <t xml:space="preserve">станом на 01.01.2019 р. </t>
  </si>
  <si>
    <t xml:space="preserve">                                                                                      (повна назва підприємства)</t>
  </si>
  <si>
    <t>2.1</t>
  </si>
  <si>
    <t>2.2</t>
  </si>
  <si>
    <t>2.3</t>
  </si>
  <si>
    <t>3.4</t>
  </si>
  <si>
    <t>2.4</t>
  </si>
  <si>
    <t>2.5</t>
  </si>
  <si>
    <t>2.6</t>
  </si>
  <si>
    <t>2.7</t>
  </si>
  <si>
    <t>2.8</t>
  </si>
  <si>
    <t>2.9</t>
  </si>
  <si>
    <t>2.10</t>
  </si>
  <si>
    <t>3.1</t>
  </si>
  <si>
    <t>3.2</t>
  </si>
  <si>
    <t>3.3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</si>
  <si>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</si>
  <si>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</si>
  <si>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</si>
  <si>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</si>
  <si>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</si>
  <si>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</si>
  <si>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</si>
  <si>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</si>
  <si>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</si>
  <si>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</si>
  <si>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</si>
  <si>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</si>
  <si>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</si>
  <si>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</si>
  <si>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</si>
  <si>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</si>
  <si>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</si>
  <si>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</si>
  <si>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</si>
  <si>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</si>
  <si>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</si>
  <si>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</si>
  <si>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</si>
  <si>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</si>
  <si>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</si>
  <si>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</si>
  <si>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</si>
  <si>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</si>
  <si>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</si>
  <si>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</si>
  <si>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</si>
  <si>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</si>
  <si>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</si>
  <si>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</si>
  <si>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</si>
  <si>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</si>
  <si>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</si>
  <si>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</si>
  <si>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</si>
  <si>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Інструменти , прилади та інвентар рах 106</t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</si>
  <si>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</si>
  <si>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</si>
  <si>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</si>
  <si>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</si>
  <si>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</si>
  <si>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</si>
  <si>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</si>
  <si>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</si>
  <si>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</si>
  <si>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</si>
  <si>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</si>
  <si>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</si>
  <si>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</si>
  <si>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</si>
  <si>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</si>
  <si>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</si>
  <si>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</si>
  <si>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6.1</t>
  </si>
  <si>
    <t>ВСЬОГО Основних засобів: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</si>
</sst>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9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" fillId="0" borderId="8" xfId="0" applyFont="1" applyBorder="1" applyAlignment="1">
      <alignment horizontal="justify" vertical="center" wrapText="1"/>
    </xf>
    <xf numFmtId="14" fontId="1" fillId="0" borderId="8" xfId="0" applyNumberFormat="1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8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0" fillId="0" borderId="5" xfId="0" applyBorder="1" applyAlignment="1">
      <alignment vertical="top" wrapText="1"/>
    </xf>
    <xf numFmtId="0" fontId="1" fillId="0" borderId="15" xfId="0" applyFont="1" applyBorder="1" applyAlignment="1">
      <alignment horizontal="justify" vertical="center" wrapText="1"/>
    </xf>
    <xf numFmtId="14" fontId="1" fillId="0" borderId="4" xfId="0" applyNumberFormat="1" applyFont="1" applyBorder="1" applyAlignment="1">
      <alignment horizontal="justify" vertical="center" wrapText="1"/>
    </xf>
    <xf numFmtId="0" fontId="1" fillId="0" borderId="12" xfId="0" applyFont="1" applyBorder="1" applyAlignment="1">
      <alignment horizontal="right" vertical="center" wrapText="1"/>
    </xf>
    <xf numFmtId="0" fontId="1" fillId="0" borderId="13" xfId="0" applyFont="1" applyBorder="1" applyAlignment="1">
      <alignment horizontal="right" vertical="center" wrapText="1"/>
    </xf>
    <xf numFmtId="0" fontId="0" fillId="0" borderId="0" xfId="0" applyBorder="1"/>
    <xf numFmtId="0" fontId="3" fillId="0" borderId="1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>
      <alignment horizontal="center" vertical="center"/>
    </xf>
    <xf numFmtId="0" fontId="0" fillId="0" borderId="5" xfId="0" applyBorder="1" applyAlignment="1">
      <alignment horizontal="center"/>
    </xf>
    <xf numFmtId="49" fontId="0" fillId="0" borderId="7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0" borderId="11" xfId="0" applyNumberFormat="1" applyFont="1" applyBorder="1" applyAlignment="1">
      <alignment horizontal="right" vertical="center" wrapText="1"/>
    </xf>
    <xf numFmtId="2" fontId="1" fillId="0" borderId="0" xfId="0" applyNumberFormat="1" applyFont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0" fillId="0" borderId="7" xfId="0" applyNumberFormat="1" applyBorder="1" applyAlignment="1">
      <alignment horizontal="right" vertical="top" wrapText="1"/>
    </xf>
    <xf numFmtId="2" fontId="1" fillId="0" borderId="9" xfId="0" applyNumberFormat="1" applyFont="1" applyBorder="1" applyAlignment="1">
      <alignment horizontal="right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2" fontId="0" fillId="0" borderId="0" xfId="0" applyNumberFormat="1"/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right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49" fontId="1" fillId="0" borderId="0" xfId="0" applyNumberFormat="1" applyFont="1" applyBorder="1" applyAlignment="1">
      <alignment horizontal="justify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justify" vertical="center" wrapText="1"/>
    </xf>
    <xf numFmtId="2" fontId="0" fillId="0" borderId="0" xfId="0" applyNumberFormat="1" applyBorder="1"/>
    <xf numFmtId="0" fontId="3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justify" vertical="center"/>
    </xf>
    <xf numFmtId="0" fontId="1" fillId="0" borderId="16" xfId="0" applyFont="1" applyBorder="1" applyAlignment="1">
      <alignment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2" fontId="1" fillId="0" borderId="16" xfId="0" applyNumberFormat="1" applyFont="1" applyBorder="1" applyAlignment="1">
      <alignment horizontal="right" vertical="center" wrapText="1"/>
    </xf>
    <xf numFmtId="2" fontId="1" fillId="0" borderId="21" xfId="0" applyNumberFormat="1" applyFont="1" applyBorder="1" applyAlignment="1">
      <alignment horizontal="right" vertical="center" wrapText="1"/>
    </xf>
    <xf numFmtId="0" fontId="1" fillId="0" borderId="20" xfId="0" applyFont="1" applyBorder="1" applyAlignment="1">
      <alignment horizontal="justify" vertical="center" wrapText="1"/>
    </xf>
    <xf numFmtId="0" fontId="1" fillId="0" borderId="24" xfId="0" applyFont="1" applyBorder="1" applyAlignment="1">
      <alignment horizontal="justify" vertical="center" wrapText="1"/>
    </xf>
    <xf numFmtId="0" fontId="3" fillId="0" borderId="25" xfId="0" applyFont="1" applyBorder="1" applyAlignment="1">
      <alignment vertical="center" wrapText="1"/>
    </xf>
    <xf numFmtId="0" fontId="1" fillId="0" borderId="25" xfId="0" applyFont="1" applyBorder="1" applyAlignment="1">
      <alignment horizontal="center" vertical="center" wrapText="1"/>
    </xf>
    <xf numFmtId="2" fontId="1" fillId="0" borderId="25" xfId="0" applyNumberFormat="1" applyFont="1" applyBorder="1" applyAlignment="1">
      <alignment horizontal="right" vertical="center" wrapText="1"/>
    </xf>
    <xf numFmtId="0" fontId="3" fillId="0" borderId="17" xfId="0" applyFont="1" applyBorder="1" applyAlignment="1">
      <alignment horizontal="justify" vertical="center" wrapText="1"/>
    </xf>
    <xf numFmtId="0" fontId="3" fillId="0" borderId="18" xfId="0" applyFont="1" applyBorder="1" applyAlignment="1">
      <alignment horizontal="justify" vertical="center" wrapText="1"/>
    </xf>
    <xf numFmtId="0" fontId="1" fillId="0" borderId="18" xfId="0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right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49" fontId="1" fillId="0" borderId="27" xfId="0" applyNumberFormat="1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2" fontId="1" fillId="0" borderId="27" xfId="0" applyNumberFormat="1" applyFont="1" applyBorder="1" applyAlignment="1">
      <alignment horizontal="right" vertical="center" wrapText="1"/>
    </xf>
    <xf numFmtId="49" fontId="1" fillId="0" borderId="29" xfId="0" applyNumberFormat="1" applyFont="1" applyBorder="1" applyAlignment="1">
      <alignment horizontal="center" vertical="center" wrapText="1"/>
    </xf>
    <xf numFmtId="2" fontId="1" fillId="0" borderId="29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35" xfId="0" applyFont="1" applyBorder="1" applyAlignment="1">
      <alignment horizontal="justify" vertical="center" wrapText="1"/>
    </xf>
    <xf numFmtId="0" fontId="1" fillId="0" borderId="36" xfId="0" applyFont="1" applyBorder="1" applyAlignment="1">
      <alignment vertical="center" wrapText="1"/>
    </xf>
    <xf numFmtId="49" fontId="1" fillId="0" borderId="36" xfId="0" applyNumberFormat="1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2" fontId="1" fillId="0" borderId="36" xfId="0" applyNumberFormat="1" applyFont="1" applyBorder="1" applyAlignment="1">
      <alignment horizontal="right" vertical="center" wrapText="1"/>
    </xf>
    <xf numFmtId="2" fontId="1" fillId="0" borderId="37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center" wrapText="1"/>
    </xf>
    <xf numFmtId="0" fontId="3" fillId="0" borderId="9" xfId="0" applyFont="1" applyBorder="1" applyAlignment="1">
      <alignment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49" fontId="1" fillId="0" borderId="43" xfId="0" applyNumberFormat="1" applyFont="1" applyBorder="1" applyAlignment="1">
      <alignment horizontal="center" vertical="center" wrapText="1"/>
    </xf>
    <xf numFmtId="0" fontId="1" fillId="0" borderId="26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0" fontId="1" fillId="0" borderId="29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2" fontId="1" fillId="0" borderId="43" xfId="0" applyNumberFormat="1" applyFont="1" applyBorder="1" applyAlignment="1">
      <alignment horizontal="right" vertical="center" wrapText="1"/>
    </xf>
    <xf numFmtId="2" fontId="1" fillId="0" borderId="44" xfId="0" applyNumberFormat="1" applyFont="1" applyBorder="1" applyAlignment="1">
      <alignment horizontal="right" vertical="center" wrapText="1"/>
    </xf>
    <xf numFmtId="49" fontId="1" fillId="0" borderId="26" xfId="0" applyNumberFormat="1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2" fontId="1" fillId="0" borderId="26" xfId="0" applyNumberFormat="1" applyFont="1" applyBorder="1" applyAlignment="1">
      <alignment horizontal="right" vertical="center" wrapText="1"/>
    </xf>
    <xf numFmtId="2" fontId="1" fillId="0" borderId="45" xfId="0" applyNumberFormat="1" applyFont="1" applyBorder="1" applyAlignment="1">
      <alignment horizontal="right" vertical="center" wrapText="1"/>
    </xf>
    <xf numFmtId="2" fontId="1" fillId="0" borderId="46" xfId="0" applyNumberFormat="1" applyFont="1" applyBorder="1" applyAlignment="1">
      <alignment horizontal="right" vertical="center" wrapText="1"/>
    </xf>
    <xf numFmtId="2" fontId="1" fillId="0" borderId="47" xfId="0" applyNumberFormat="1" applyFont="1" applyBorder="1" applyAlignment="1">
      <alignment horizontal="right" vertical="center" wrapText="1"/>
    </xf>
    <xf numFmtId="0" fontId="1" fillId="0" borderId="46" xfId="0" applyFont="1" applyBorder="1" applyAlignment="1">
      <alignment horizontal="center" vertical="center" wrapText="1"/>
    </xf>
    <xf numFmtId="49" fontId="1" fillId="0" borderId="47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2" fontId="1" fillId="0" borderId="6" xfId="0" applyNumberFormat="1" applyFont="1" applyBorder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7" xfId="0" applyFont="1" applyBorder="1" applyAlignment="1">
      <alignment vertical="center" wrapText="1"/>
    </xf>
    <xf numFmtId="49" fontId="1" fillId="0" borderId="46" xfId="0" applyNumberFormat="1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7" fillId="0" borderId="0" xfId="0" applyFont="1"/>
    <xf numFmtId="49" fontId="3" fillId="0" borderId="13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right" vertical="center" wrapText="1"/>
    </xf>
    <xf numFmtId="2" fontId="3" fillId="0" borderId="9" xfId="0" applyNumberFormat="1" applyFont="1" applyBorder="1" applyAlignment="1">
      <alignment horizontal="right" vertical="center" wrapText="1"/>
    </xf>
    <xf numFmtId="2" fontId="6" fillId="0" borderId="0" xfId="0" applyNumberFormat="1" applyFont="1"/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righ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/>
    <xf numFmtId="0" fontId="1" fillId="0" borderId="11" xfId="0" applyFont="1" applyBorder="1" applyAlignment="1">
      <alignment vertical="center"/>
    </xf>
    <xf numFmtId="0" fontId="0" fillId="0" borderId="6" xfId="0" applyBorder="1"/>
    <xf numFmtId="0" fontId="5" fillId="0" borderId="13" xfId="0" applyFont="1" applyBorder="1" applyAlignment="1">
      <alignment horizontal="center" vertical="center"/>
    </xf>
    <xf numFmtId="0" fontId="7" fillId="0" borderId="9" xfId="0" applyFont="1" applyBorder="1"/>
    <xf numFmtId="2" fontId="5" fillId="0" borderId="9" xfId="0" applyNumberFormat="1" applyFont="1" applyBorder="1" applyAlignment="1">
      <alignment vertical="center"/>
    </xf>
    <xf numFmtId="2" fontId="5" fillId="0" borderId="8" xfId="0" applyNumberFormat="1" applyFont="1" applyBorder="1" applyAlignment="1">
      <alignment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center"/>
    </xf>
    <xf numFmtId="0" fontId="0" fillId="0" borderId="0" xfId="0" applyBorder="1" applyAlignment="1"/>
    <xf numFmtId="0" fontId="1" fillId="0" borderId="17" xfId="0" applyFont="1" applyBorder="1" applyAlignment="1">
      <alignment horizontal="justify" vertical="center" wrapText="1"/>
    </xf>
    <xf numFmtId="0" fontId="1" fillId="0" borderId="20" xfId="0" applyFont="1" applyBorder="1" applyAlignment="1">
      <alignment horizontal="justify" vertical="center" wrapText="1"/>
    </xf>
    <xf numFmtId="0" fontId="1" fillId="0" borderId="22" xfId="0" applyFont="1" applyBorder="1" applyAlignment="1">
      <alignment horizontal="justify" vertical="center" wrapText="1"/>
    </xf>
    <xf numFmtId="0" fontId="1" fillId="0" borderId="18" xfId="0" applyFont="1" applyBorder="1" applyAlignment="1">
      <alignment horizontal="justify" vertical="center" wrapText="1"/>
    </xf>
    <xf numFmtId="0" fontId="1" fillId="0" borderId="16" xfId="0" applyFont="1" applyBorder="1" applyAlignment="1">
      <alignment horizontal="justify" vertical="center" wrapText="1"/>
    </xf>
    <xf numFmtId="0" fontId="1" fillId="0" borderId="23" xfId="0" applyFont="1" applyBorder="1" applyAlignment="1">
      <alignment horizontal="justify" vertical="center" wrapText="1"/>
    </xf>
    <xf numFmtId="0" fontId="1" fillId="0" borderId="18" xfId="0" applyFont="1" applyBorder="1" applyAlignment="1">
      <alignment horizontal="justify" vertical="center"/>
    </xf>
    <xf numFmtId="0" fontId="0" fillId="0" borderId="16" xfId="0" applyBorder="1" applyAlignment="1"/>
    <xf numFmtId="0" fontId="0" fillId="0" borderId="23" xfId="0" applyBorder="1" applyAlignment="1"/>
    <xf numFmtId="2" fontId="1" fillId="0" borderId="2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/>
    </xf>
    <xf numFmtId="0" fontId="0" fillId="0" borderId="9" xfId="0" applyBorder="1" applyAlignment="1"/>
    <xf numFmtId="0" fontId="1" fillId="0" borderId="2" xfId="0" applyFont="1" applyBorder="1" applyAlignment="1">
      <alignment horizontal="justify" vertical="center"/>
    </xf>
    <xf numFmtId="0" fontId="0" fillId="0" borderId="3" xfId="0" applyBorder="1" applyAlignment="1"/>
    <xf numFmtId="0" fontId="0" fillId="0" borderId="4" xfId="0" applyBorder="1" applyAlignment="1"/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49" fontId="4" fillId="0" borderId="7" xfId="0" applyNumberFormat="1" applyFont="1" applyBorder="1" applyAlignment="1">
      <alignment horizontal="center"/>
    </xf>
    <xf numFmtId="14" fontId="1" fillId="0" borderId="2" xfId="0" applyNumberFormat="1" applyFont="1" applyBorder="1" applyAlignment="1">
      <alignment horizontal="justify" vertical="center" wrapText="1"/>
    </xf>
    <xf numFmtId="43" fontId="1" fillId="0" borderId="2" xfId="0" applyNumberFormat="1" applyFont="1" applyBorder="1" applyAlignment="1">
      <alignment horizontal="justify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11" xfId="0" applyNumberFormat="1" applyFont="1" applyBorder="1" applyAlignment="1">
      <alignment horizontal="right" vertical="center" wrapText="1"/>
    </xf>
    <xf numFmtId="0" fontId="1" fillId="0" borderId="27" xfId="0" applyFont="1" applyBorder="1" applyAlignment="1">
      <alignment horizontal="justify" vertical="center" wrapText="1"/>
    </xf>
    <xf numFmtId="49" fontId="1" fillId="0" borderId="28" xfId="0" applyNumberFormat="1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2" fontId="1" fillId="0" borderId="28" xfId="0" applyNumberFormat="1" applyFont="1" applyBorder="1" applyAlignment="1">
      <alignment horizontal="right" vertical="center" wrapText="1"/>
    </xf>
    <xf numFmtId="0" fontId="1" fillId="0" borderId="29" xfId="0" applyFont="1" applyBorder="1" applyAlignment="1">
      <alignment horizontal="left" vertical="center" wrapText="1"/>
    </xf>
    <xf numFmtId="49" fontId="1" fillId="0" borderId="50" xfId="0" applyNumberFormat="1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2" fontId="1" fillId="0" borderId="50" xfId="0" applyNumberFormat="1" applyFont="1" applyBorder="1" applyAlignment="1">
      <alignment horizontal="right" vertical="center" wrapText="1"/>
    </xf>
    <xf numFmtId="2" fontId="1" fillId="0" borderId="29" xfId="0" applyNumberFormat="1" applyFont="1" applyBorder="1" applyAlignment="1">
      <alignment horizontal="right" vertical="center" wrapText="1"/>
    </xf>
    <xf numFmtId="2" fontId="1" fillId="0" borderId="44" xfId="0" applyNumberFormat="1" applyFont="1" applyBorder="1" applyAlignment="1">
      <alignment horizontal="right" vertical="center" wrapText="1"/>
    </xf>
    <xf numFmtId="0" fontId="1" fillId="0" borderId="52" xfId="0" applyFont="1" applyBorder="1" applyAlignment="1">
      <alignment horizontal="left" vertical="center" wrapText="1"/>
    </xf>
    <xf numFmtId="49" fontId="1" fillId="0" borderId="53" xfId="0" applyNumberFormat="1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2" fontId="1" fillId="0" borderId="53" xfId="0" applyNumberFormat="1" applyFont="1" applyBorder="1" applyAlignment="1">
      <alignment horizontal="right" vertical="center" wrapText="1"/>
    </xf>
    <xf numFmtId="2" fontId="1" fillId="0" borderId="52" xfId="0" applyNumberFormat="1" applyFont="1" applyBorder="1" applyAlignment="1">
      <alignment horizontal="right" vertical="center" wrapText="1"/>
    </xf>
    <xf numFmtId="2" fontId="1" fillId="0" borderId="54" xfId="0" applyNumberFormat="1" applyFont="1" applyBorder="1" applyAlignment="1">
      <alignment horizontal="right" vertical="center" wrapText="1"/>
    </xf>
    <xf numFmtId="0" fontId="1" fillId="0" borderId="29" xfId="0" applyFont="1" applyBorder="1" applyAlignment="1">
      <alignment horizontal="justify" vertical="center" wrapText="1"/>
    </xf>
    <xf numFmtId="0" fontId="1" fillId="0" borderId="52" xfId="0" applyFont="1" applyBorder="1" applyAlignment="1">
      <alignment horizontal="justify" vertical="center" wrapText="1"/>
    </xf>
    <xf numFmtId="0" fontId="1" fillId="0" borderId="3" xfId="0" applyNumberFormat="1" applyFont="1" applyBorder="1" applyAlignment="1">
      <alignment horizontal="justify" vertical="center" wrapText="1"/>
    </xf>
    <xf numFmtId="0" fontId="1" fillId="0" borderId="4" xfId="0" applyNumberFormat="1" applyFont="1" applyBorder="1" applyAlignment="1">
      <alignment horizontal="justify" vertical="center" wrapText="1"/>
    </xf>
    <xf numFmtId="0" fontId="3" fillId="0" borderId="2" xfId="0" applyNumberFormat="1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justify" vertical="center" wrapText="1"/>
    </xf>
    <xf numFmtId="0" fontId="1" fillId="0" borderId="14" xfId="0" applyNumberFormat="1" applyFont="1" applyBorder="1" applyAlignment="1">
      <alignment horizontal="justify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2" fontId="3" fillId="0" borderId="1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41" xfId="0" applyNumberFormat="1" applyFont="1" applyBorder="1" applyAlignment="1">
      <alignment horizontal="center" vertical="center" wrapText="1"/>
    </xf>
    <xf numFmtId="49" fontId="1" fillId="0" borderId="51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41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2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vertical="center" wrapText="1"/>
    </xf>
    <xf numFmtId="49" fontId="1" fillId="0" borderId="23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2" fontId="1" fillId="0" borderId="23" xfId="0" applyNumberFormat="1" applyFont="1" applyBorder="1" applyAlignment="1">
      <alignment horizontal="right" vertical="center" wrapText="1"/>
    </xf>
    <xf numFmtId="2" fontId="1" fillId="0" borderId="55" xfId="0" applyNumberFormat="1" applyFont="1" applyBorder="1" applyAlignment="1">
      <alignment horizontal="right" vertical="center" wrapText="1"/>
    </xf>
    <xf numFmtId="0" fontId="3" fillId="0" borderId="38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8" fillId="0" borderId="0" xfId="0" applyFont="1"/>
    <xf numFmtId="0" fontId="3" fillId="0" borderId="8" xfId="0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right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2" fontId="3" fillId="0" borderId="38" xfId="0" applyNumberFormat="1" applyFont="1" applyBorder="1" applyAlignment="1">
      <alignment horizontal="right" vertical="center" wrapText="1"/>
    </xf>
    <xf numFmtId="2" fontId="3" fillId="0" borderId="57" xfId="0" applyNumberFormat="1" applyFont="1" applyBorder="1" applyAlignment="1">
      <alignment horizontal="right" vertical="center" wrapText="1"/>
    </xf>
    <xf numFmtId="0" fontId="7" fillId="0" borderId="14" xfId="0" applyFont="1" applyBorder="1"/>
    <xf numFmtId="0" fontId="7" fillId="0" borderId="15" xfId="0" applyFont="1" applyBorder="1"/>
    <xf numFmtId="2" fontId="7" fillId="0" borderId="15" xfId="0" applyNumberFormat="1" applyFont="1" applyBorder="1"/>
    <xf numFmtId="2" fontId="7" fillId="0" borderId="5" xfId="0" applyNumberFormat="1" applyFont="1" applyBorder="1"/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opLeftCell="A17" zoomScaleNormal="100" workbookViewId="0">
      <selection activeCell="B28" sqref="B28:B31"/>
    </sheetView>
  </sheetViews>
  <sheetFormatPr defaultRowHeight="15" x14ac:dyDescent="0.25"/>
  <cols>
    <col min="1" max="1" width="5.7109375" customWidth="1"/>
    <col min="2" max="2" width="39.85546875" customWidth="1"/>
    <col min="3" max="3" width="13.42578125" customWidth="1"/>
    <col min="4" max="4" width="19.5703125" customWidth="1"/>
    <col min="5" max="5" width="16.42578125" customWidth="1"/>
    <col min="6" max="6" width="14.28515625" customWidth="1"/>
    <col min="7" max="7" width="16.42578125" customWidth="1"/>
    <col min="8" max="8" width="10.7109375" bestFit="1" customWidth="1"/>
    <col min="9" max="9" width="10.5703125" bestFit="1" customWidth="1"/>
  </cols>
  <sheetData>
    <row r="1" spans="1:7" hidden="1" x14ac:dyDescent="0.25"/>
    <row r="2" spans="1:7" hidden="1" x14ac:dyDescent="0.25"/>
    <row r="3" spans="1:7" hidden="1" x14ac:dyDescent="0.25"/>
    <row r="4" spans="1:7" hidden="1" x14ac:dyDescent="0.25"/>
    <row r="5" spans="1:7" hidden="1" x14ac:dyDescent="0.25"/>
    <row r="6" spans="1:7" hidden="1" x14ac:dyDescent="0.25"/>
    <row r="7" spans="1:7" ht="15.75" hidden="1" x14ac:dyDescent="0.25">
      <c r="A7" s="1"/>
    </row>
    <row r="9" spans="1:7" ht="18.75" x14ac:dyDescent="0.25">
      <c r="C9" s="2" t="s">
        <v>4</v>
      </c>
      <c r="D9" s="2"/>
    </row>
    <row r="10" spans="1:7" ht="18.75" x14ac:dyDescent="0.25">
      <c r="C10" s="2" t="s">
        <v>115</v>
      </c>
      <c r="D10" s="2"/>
    </row>
    <row r="11" spans="1:7" ht="18.75" x14ac:dyDescent="0.25">
      <c r="C11" s="2" t="s">
        <v>143</v>
      </c>
      <c r="D11" s="2"/>
    </row>
    <row r="12" spans="1:7" ht="18.75" x14ac:dyDescent="0.25">
      <c r="C12" s="40" t="s">
        <v>53</v>
      </c>
      <c r="D12" s="40"/>
    </row>
    <row r="13" spans="1:7" ht="19.5" thickBot="1" x14ac:dyDescent="0.3">
      <c r="A13" s="3" t="s">
        <v>7</v>
      </c>
      <c r="B13" s="210"/>
      <c r="C13" s="211"/>
      <c r="D13" s="211"/>
    </row>
    <row r="14" spans="1:7" ht="47.25" customHeight="1" x14ac:dyDescent="0.25">
      <c r="A14" s="212" t="s">
        <v>8</v>
      </c>
      <c r="B14" s="215" t="s">
        <v>9</v>
      </c>
      <c r="C14" s="218" t="s">
        <v>23</v>
      </c>
      <c r="D14" s="215" t="s">
        <v>116</v>
      </c>
      <c r="E14" s="204" t="s">
        <v>11</v>
      </c>
      <c r="F14" s="204" t="s">
        <v>151</v>
      </c>
      <c r="G14" s="207" t="s">
        <v>152</v>
      </c>
    </row>
    <row r="15" spans="1:7" ht="15.75" customHeight="1" x14ac:dyDescent="0.25">
      <c r="A15" s="213"/>
      <c r="B15" s="216"/>
      <c r="C15" s="219"/>
      <c r="D15" s="216"/>
      <c r="E15" s="205"/>
      <c r="F15" s="205"/>
      <c r="G15" s="208"/>
    </row>
    <row r="16" spans="1:7" ht="15.75" customHeight="1" x14ac:dyDescent="0.25">
      <c r="A16" s="213"/>
      <c r="B16" s="216"/>
      <c r="C16" s="219"/>
      <c r="D16" s="216"/>
      <c r="E16" s="205"/>
      <c r="F16" s="205"/>
      <c r="G16" s="208"/>
    </row>
    <row r="17" spans="1:9" ht="32.25" customHeight="1" thickBot="1" x14ac:dyDescent="0.3">
      <c r="A17" s="214"/>
      <c r="B17" s="217"/>
      <c r="C17" s="220"/>
      <c r="D17" s="217"/>
      <c r="E17" s="206"/>
      <c r="F17" s="206"/>
      <c r="G17" s="209"/>
    </row>
    <row r="18" spans="1:9" ht="21.75" customHeight="1" x14ac:dyDescent="0.25">
      <c r="A18" s="89"/>
      <c r="B18" s="90" t="s">
        <v>20</v>
      </c>
      <c r="C18" s="91"/>
      <c r="D18" s="91"/>
      <c r="E18" s="92"/>
      <c r="F18" s="92"/>
      <c r="G18" s="93"/>
    </row>
    <row r="19" spans="1:9" ht="57" customHeight="1" x14ac:dyDescent="0.25">
      <c r="A19" s="84">
        <v>1</v>
      </c>
      <c r="B19" s="79" t="s">
        <v>122</v>
      </c>
      <c r="C19" s="80" t="s">
        <v>131</v>
      </c>
      <c r="D19" s="81">
        <v>2009</v>
      </c>
      <c r="E19" s="82">
        <v>139991</v>
      </c>
      <c r="F19" s="82">
        <v>73324.820000000007</v>
      </c>
      <c r="G19" s="83">
        <f>E19-F19</f>
        <v>66666.179999999993</v>
      </c>
    </row>
    <row r="20" spans="1:9" ht="63" customHeight="1" x14ac:dyDescent="0.25">
      <c r="A20" s="84">
        <v>2</v>
      </c>
      <c r="B20" s="79" t="s">
        <v>123</v>
      </c>
      <c r="C20" s="80" t="s">
        <v>132</v>
      </c>
      <c r="D20" s="81">
        <v>2013</v>
      </c>
      <c r="E20" s="82">
        <v>180000</v>
      </c>
      <c r="F20" s="82">
        <v>180000</v>
      </c>
      <c r="G20" s="83">
        <f>E20-F20</f>
        <v>0</v>
      </c>
    </row>
    <row r="21" spans="1:9" ht="15.75" hidden="1" x14ac:dyDescent="0.25">
      <c r="A21" s="84"/>
      <c r="B21" s="79"/>
      <c r="C21" s="80"/>
      <c r="D21" s="80"/>
      <c r="E21" s="82"/>
      <c r="F21" s="82"/>
      <c r="G21" s="83"/>
    </row>
    <row r="22" spans="1:9" ht="15.75" hidden="1" x14ac:dyDescent="0.25">
      <c r="A22" s="84"/>
      <c r="B22" s="79"/>
      <c r="C22" s="80"/>
      <c r="D22" s="80"/>
      <c r="E22" s="82"/>
      <c r="F22" s="82"/>
      <c r="G22" s="83"/>
    </row>
    <row r="23" spans="1:9" ht="78" customHeight="1" x14ac:dyDescent="0.25">
      <c r="A23" s="84">
        <v>3</v>
      </c>
      <c r="B23" s="79" t="s">
        <v>124</v>
      </c>
      <c r="C23" s="80" t="s">
        <v>133</v>
      </c>
      <c r="D23" s="81" t="s">
        <v>153</v>
      </c>
      <c r="E23" s="82">
        <v>643926.65</v>
      </c>
      <c r="F23" s="82">
        <v>177371.61</v>
      </c>
      <c r="G23" s="83">
        <f>E23-F23</f>
        <v>466555.04000000004</v>
      </c>
    </row>
    <row r="24" spans="1:9" ht="78" customHeight="1" thickBot="1" x14ac:dyDescent="0.3">
      <c r="A24" s="116">
        <v>4</v>
      </c>
      <c r="B24" s="117" t="s">
        <v>130</v>
      </c>
      <c r="C24" s="118" t="s">
        <v>100</v>
      </c>
      <c r="D24" s="119">
        <v>2016</v>
      </c>
      <c r="E24" s="120">
        <v>3200</v>
      </c>
      <c r="F24" s="120">
        <v>1279.92</v>
      </c>
      <c r="G24" s="121">
        <f>E24-F24</f>
        <v>1920.08</v>
      </c>
    </row>
    <row r="25" spans="1:9" ht="16.5" thickBot="1" x14ac:dyDescent="0.3">
      <c r="A25" s="85"/>
      <c r="B25" s="86" t="s">
        <v>22</v>
      </c>
      <c r="C25" s="87"/>
      <c r="D25" s="87"/>
      <c r="E25" s="88">
        <f>SUM(E19:E24)</f>
        <v>967117.65</v>
      </c>
      <c r="F25" s="88">
        <f>SUM(F19:F24)</f>
        <v>431976.35</v>
      </c>
      <c r="G25" s="88">
        <f>SUM(G19:G24)</f>
        <v>535141.29999999993</v>
      </c>
    </row>
    <row r="26" spans="1:9" ht="15.75" x14ac:dyDescent="0.25">
      <c r="A26" s="1"/>
      <c r="I26" s="62"/>
    </row>
    <row r="27" spans="1:9" ht="15.75" x14ac:dyDescent="0.25">
      <c r="A27" s="1"/>
    </row>
    <row r="28" spans="1:9" ht="15.75" x14ac:dyDescent="0.25">
      <c r="A28" s="1"/>
      <c r="B28" t="s">
        <v>120</v>
      </c>
    </row>
    <row r="29" spans="1:9" ht="15.75" x14ac:dyDescent="0.25">
      <c r="A29" s="17"/>
      <c r="B29" t="s">
        <v>121</v>
      </c>
      <c r="E29" s="17"/>
    </row>
    <row r="30" spans="1:9" ht="15.75" x14ac:dyDescent="0.25">
      <c r="A30" s="17"/>
    </row>
    <row r="31" spans="1:9" x14ac:dyDescent="0.25">
      <c r="B31" t="s">
        <v>150</v>
      </c>
    </row>
    <row r="34" spans="1:1" ht="15.75" x14ac:dyDescent="0.25">
      <c r="A34" s="17"/>
    </row>
  </sheetData>
  <mergeCells count="8">
    <mergeCell ref="E14:E17"/>
    <mergeCell ref="F14:F17"/>
    <mergeCell ref="G14:G17"/>
    <mergeCell ref="B13:D13"/>
    <mergeCell ref="A14:A17"/>
    <mergeCell ref="B14:B17"/>
    <mergeCell ref="C14:C17"/>
    <mergeCell ref="D14:D17"/>
  </mergeCells>
  <pageMargins left="0.7" right="0.7" top="0.75" bottom="0.75" header="0.3" footer="0.3"/>
  <pageSetup paperSize="9" scale="6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opLeftCell="A14" zoomScaleNormal="100" workbookViewId="0">
      <selection activeCell="B21" sqref="B21:G37"/>
    </sheetView>
  </sheetViews>
  <sheetFormatPr defaultRowHeight="15" x14ac:dyDescent="0.25"/>
  <cols>
    <col min="1" max="1" width="17" customWidth="1"/>
    <col min="2" max="2" width="56.7109375" customWidth="1"/>
    <col min="3" max="3" width="14.28515625" customWidth="1"/>
    <col min="4" max="4" width="42.5703125" customWidth="1"/>
    <col min="5" max="5" width="12.85546875" customWidth="1"/>
    <col min="6" max="6" width="11.85546875" customWidth="1"/>
    <col min="7" max="7" width="14.5703125" customWidth="1"/>
    <col min="8" max="8" width="10.7109375" bestFit="1" customWidth="1"/>
    <col min="9" max="9" width="10.5703125" bestFit="1" customWidth="1"/>
  </cols>
  <sheetData>
    <row r="1" spans="1:7" hidden="1" x14ac:dyDescent="0.25"/>
    <row r="2" spans="1:7" hidden="1" x14ac:dyDescent="0.25"/>
    <row r="3" spans="1:7" hidden="1" x14ac:dyDescent="0.25"/>
    <row r="4" spans="1:7" hidden="1" x14ac:dyDescent="0.25"/>
    <row r="5" spans="1:7" hidden="1" x14ac:dyDescent="0.25"/>
    <row r="6" spans="1:7" hidden="1" x14ac:dyDescent="0.25"/>
    <row r="7" spans="1:7" ht="15.75" hidden="1" x14ac:dyDescent="0.25">
      <c r="A7" s="1"/>
    </row>
    <row r="9" spans="1:7" ht="18.75" x14ac:dyDescent="0.25">
      <c r="C9" s="2" t="s">
        <v>4</v>
      </c>
    </row>
    <row r="10" spans="1:7" ht="18.75" x14ac:dyDescent="0.25">
      <c r="C10" s="2" t="s">
        <v>5</v>
      </c>
    </row>
    <row r="11" spans="1:7" ht="18.75" x14ac:dyDescent="0.25">
      <c r="B11" s="35"/>
      <c r="C11" s="65" t="s">
        <v>143</v>
      </c>
      <c r="D11" s="35"/>
    </row>
    <row r="12" spans="1:7" ht="18.75" x14ac:dyDescent="0.25">
      <c r="B12" s="35"/>
      <c r="C12" s="66" t="s">
        <v>53</v>
      </c>
      <c r="D12" s="35"/>
    </row>
    <row r="13" spans="1:7" ht="19.5" thickBot="1" x14ac:dyDescent="0.3">
      <c r="A13" s="3" t="s">
        <v>7</v>
      </c>
      <c r="B13" s="235" t="s">
        <v>6</v>
      </c>
      <c r="C13" s="236"/>
      <c r="D13" s="236"/>
    </row>
    <row r="14" spans="1:7" ht="47.25" x14ac:dyDescent="0.25">
      <c r="A14" s="223" t="s">
        <v>8</v>
      </c>
      <c r="B14" s="223" t="s">
        <v>9</v>
      </c>
      <c r="C14" s="237" t="s">
        <v>23</v>
      </c>
      <c r="D14" s="240" t="s">
        <v>10</v>
      </c>
      <c r="E14" s="223" t="s">
        <v>126</v>
      </c>
      <c r="F14" s="223" t="s">
        <v>144</v>
      </c>
      <c r="G14" s="124" t="s">
        <v>15</v>
      </c>
    </row>
    <row r="15" spans="1:7" ht="15.75" customHeight="1" x14ac:dyDescent="0.25">
      <c r="A15" s="224"/>
      <c r="B15" s="224"/>
      <c r="C15" s="238"/>
      <c r="D15" s="241"/>
      <c r="E15" s="224"/>
      <c r="F15" s="224"/>
      <c r="G15" s="226" t="s">
        <v>145</v>
      </c>
    </row>
    <row r="16" spans="1:7" x14ac:dyDescent="0.25">
      <c r="A16" s="224"/>
      <c r="B16" s="224"/>
      <c r="C16" s="238"/>
      <c r="D16" s="241"/>
      <c r="E16" s="224"/>
      <c r="F16" s="224"/>
      <c r="G16" s="226"/>
    </row>
    <row r="17" spans="1:9" ht="15.75" thickBot="1" x14ac:dyDescent="0.3">
      <c r="A17" s="225"/>
      <c r="B17" s="225"/>
      <c r="C17" s="239"/>
      <c r="D17" s="242"/>
      <c r="E17" s="225"/>
      <c r="F17" s="225"/>
      <c r="G17" s="227"/>
    </row>
    <row r="18" spans="1:9" ht="16.5" hidden="1" thickBot="1" x14ac:dyDescent="0.3">
      <c r="A18" s="104"/>
      <c r="B18" s="63"/>
      <c r="C18" s="42"/>
      <c r="D18" s="15"/>
      <c r="E18" s="59"/>
      <c r="F18" s="56"/>
      <c r="G18" s="54"/>
    </row>
    <row r="19" spans="1:9" ht="16.5" thickBot="1" x14ac:dyDescent="0.3">
      <c r="A19" s="102"/>
      <c r="B19" s="28" t="s">
        <v>128</v>
      </c>
      <c r="C19" s="43"/>
      <c r="D19" s="37"/>
      <c r="E19" s="49"/>
      <c r="F19" s="50"/>
      <c r="G19" s="54"/>
    </row>
    <row r="20" spans="1:9" ht="16.5" hidden="1" thickBot="1" x14ac:dyDescent="0.3">
      <c r="A20" s="122"/>
      <c r="B20" s="19"/>
      <c r="C20" s="61" t="s">
        <v>25</v>
      </c>
      <c r="D20" s="5"/>
      <c r="E20" s="67"/>
      <c r="F20" s="56"/>
      <c r="G20" s="53">
        <f>E20-F20</f>
        <v>0</v>
      </c>
    </row>
    <row r="21" spans="1:9" ht="15.75" customHeight="1" x14ac:dyDescent="0.25">
      <c r="A21" s="233">
        <v>1</v>
      </c>
      <c r="B21" s="113" t="s">
        <v>24</v>
      </c>
      <c r="C21" s="231" t="s">
        <v>138</v>
      </c>
      <c r="D21" s="223">
        <v>2006</v>
      </c>
      <c r="E21" s="221">
        <v>1536</v>
      </c>
      <c r="F21" s="221">
        <v>1536</v>
      </c>
      <c r="G21" s="221">
        <f>E21-F21</f>
        <v>0</v>
      </c>
    </row>
    <row r="22" spans="1:9" ht="33.75" customHeight="1" thickBot="1" x14ac:dyDescent="0.3">
      <c r="A22" s="234"/>
      <c r="B22" s="115" t="s">
        <v>112</v>
      </c>
      <c r="C22" s="230"/>
      <c r="D22" s="225"/>
      <c r="E22" s="222"/>
      <c r="F22" s="222"/>
      <c r="G22" s="222"/>
    </row>
    <row r="23" spans="1:9" ht="36.75" customHeight="1" thickBot="1" x14ac:dyDescent="0.3">
      <c r="A23" s="105">
        <v>2</v>
      </c>
      <c r="B23" s="64" t="s">
        <v>111</v>
      </c>
      <c r="C23" s="72" t="s">
        <v>135</v>
      </c>
      <c r="D23" s="25">
        <v>2006</v>
      </c>
      <c r="E23" s="54">
        <v>9335</v>
      </c>
      <c r="F23" s="60">
        <v>9335</v>
      </c>
      <c r="G23" s="54">
        <f>E23-F23</f>
        <v>0</v>
      </c>
    </row>
    <row r="24" spans="1:9" ht="27" customHeight="1" thickBot="1" x14ac:dyDescent="0.3">
      <c r="A24" s="123">
        <v>3</v>
      </c>
      <c r="B24" s="70" t="s">
        <v>137</v>
      </c>
      <c r="C24" s="69" t="s">
        <v>139</v>
      </c>
      <c r="D24" s="37">
        <v>2006</v>
      </c>
      <c r="E24" s="50">
        <v>55983</v>
      </c>
      <c r="F24" s="57">
        <v>50368.39</v>
      </c>
      <c r="G24" s="52">
        <f>E24-F24</f>
        <v>5614.6100000000006</v>
      </c>
      <c r="I24" s="62"/>
    </row>
    <row r="25" spans="1:9" ht="15.75" customHeight="1" x14ac:dyDescent="0.25">
      <c r="A25" s="223">
        <v>4</v>
      </c>
      <c r="B25" s="228" t="s">
        <v>110</v>
      </c>
      <c r="C25" s="231" t="s">
        <v>136</v>
      </c>
      <c r="D25" s="223">
        <v>2006</v>
      </c>
      <c r="E25" s="221">
        <v>259124.68</v>
      </c>
      <c r="F25" s="221">
        <v>112633.82</v>
      </c>
      <c r="G25" s="221">
        <f>E25-F25</f>
        <v>146490.85999999999</v>
      </c>
    </row>
    <row r="26" spans="1:9" ht="18" customHeight="1" thickBot="1" x14ac:dyDescent="0.3">
      <c r="A26" s="225"/>
      <c r="B26" s="227"/>
      <c r="C26" s="230"/>
      <c r="D26" s="225"/>
      <c r="E26" s="222"/>
      <c r="F26" s="222"/>
      <c r="G26" s="222"/>
    </row>
    <row r="27" spans="1:9" ht="15.75" customHeight="1" x14ac:dyDescent="0.25">
      <c r="A27" s="223">
        <v>5</v>
      </c>
      <c r="B27" s="228" t="s">
        <v>140</v>
      </c>
      <c r="C27" s="231" t="s">
        <v>30</v>
      </c>
      <c r="D27" s="223">
        <v>2006</v>
      </c>
      <c r="E27" s="221">
        <v>32083</v>
      </c>
      <c r="F27" s="221">
        <v>28381.599999999999</v>
      </c>
      <c r="G27" s="221">
        <f>E27-F27</f>
        <v>3701.4000000000015</v>
      </c>
    </row>
    <row r="28" spans="1:9" ht="15.75" thickBot="1" x14ac:dyDescent="0.3">
      <c r="A28" s="225"/>
      <c r="B28" s="227"/>
      <c r="C28" s="230"/>
      <c r="D28" s="225"/>
      <c r="E28" s="222"/>
      <c r="F28" s="222"/>
      <c r="G28" s="222"/>
    </row>
    <row r="29" spans="1:9" ht="15.75" x14ac:dyDescent="0.25">
      <c r="A29" s="223">
        <v>6</v>
      </c>
      <c r="B29" s="63" t="s">
        <v>141</v>
      </c>
      <c r="C29" s="231" t="s">
        <v>31</v>
      </c>
      <c r="D29" s="223">
        <v>2009</v>
      </c>
      <c r="E29" s="221">
        <v>830934.98</v>
      </c>
      <c r="F29" s="221">
        <v>105455.95</v>
      </c>
      <c r="G29" s="221">
        <f>E29-F29</f>
        <v>725479.03</v>
      </c>
    </row>
    <row r="30" spans="1:9" ht="32.25" thickBot="1" x14ac:dyDescent="0.3">
      <c r="A30" s="225"/>
      <c r="B30" s="64" t="s">
        <v>114</v>
      </c>
      <c r="C30" s="230"/>
      <c r="D30" s="225"/>
      <c r="E30" s="222"/>
      <c r="F30" s="222"/>
      <c r="G30" s="222"/>
    </row>
    <row r="31" spans="1:9" ht="21" customHeight="1" x14ac:dyDescent="0.25">
      <c r="A31" s="223">
        <v>7</v>
      </c>
      <c r="B31" s="114" t="s">
        <v>109</v>
      </c>
      <c r="C31" s="231" t="s">
        <v>34</v>
      </c>
      <c r="D31" s="223">
        <v>2016</v>
      </c>
      <c r="E31" s="221">
        <v>242735.71</v>
      </c>
      <c r="F31" s="221">
        <v>51416.32</v>
      </c>
      <c r="G31" s="221">
        <f>E31-F31</f>
        <v>191319.38999999998</v>
      </c>
    </row>
    <row r="32" spans="1:9" ht="29.25" customHeight="1" thickBot="1" x14ac:dyDescent="0.3">
      <c r="A32" s="225"/>
      <c r="B32" s="115" t="s">
        <v>113</v>
      </c>
      <c r="C32" s="230"/>
      <c r="D32" s="225"/>
      <c r="E32" s="222"/>
      <c r="F32" s="222"/>
      <c r="G32" s="222"/>
    </row>
    <row r="33" spans="1:9" ht="33" customHeight="1" x14ac:dyDescent="0.25">
      <c r="A33" s="223">
        <v>8</v>
      </c>
      <c r="B33" s="228" t="s">
        <v>134</v>
      </c>
      <c r="C33" s="229" t="s">
        <v>58</v>
      </c>
      <c r="D33" s="223">
        <v>2016</v>
      </c>
      <c r="E33" s="221">
        <v>258075.33</v>
      </c>
      <c r="F33" s="232">
        <v>44446.25</v>
      </c>
      <c r="G33" s="221">
        <f>E33-F33</f>
        <v>213629.08</v>
      </c>
    </row>
    <row r="34" spans="1:9" ht="15.75" thickBot="1" x14ac:dyDescent="0.3">
      <c r="A34" s="225"/>
      <c r="B34" s="227"/>
      <c r="C34" s="230"/>
      <c r="D34" s="225"/>
      <c r="E34" s="222"/>
      <c r="F34" s="222"/>
      <c r="G34" s="222"/>
    </row>
    <row r="35" spans="1:9" ht="33" customHeight="1" thickBot="1" x14ac:dyDescent="0.3">
      <c r="A35" s="105">
        <v>9</v>
      </c>
      <c r="B35" s="70" t="s">
        <v>142</v>
      </c>
      <c r="C35" s="68" t="s">
        <v>101</v>
      </c>
      <c r="D35" s="13">
        <v>2016</v>
      </c>
      <c r="E35" s="51">
        <v>144008.74</v>
      </c>
      <c r="F35" s="58">
        <v>19201.2</v>
      </c>
      <c r="G35" s="51">
        <f>E35-F35</f>
        <v>124807.54</v>
      </c>
    </row>
    <row r="36" spans="1:9" ht="33" customHeight="1" thickBot="1" x14ac:dyDescent="0.3">
      <c r="A36" s="125">
        <v>10</v>
      </c>
      <c r="B36" s="8" t="s">
        <v>146</v>
      </c>
      <c r="C36" s="68" t="s">
        <v>147</v>
      </c>
      <c r="D36" s="13">
        <v>2018</v>
      </c>
      <c r="E36" s="58">
        <v>257500</v>
      </c>
      <c r="F36" s="58">
        <v>0</v>
      </c>
      <c r="G36" s="58">
        <v>257500</v>
      </c>
    </row>
    <row r="37" spans="1:9" ht="16.5" thickBot="1" x14ac:dyDescent="0.3">
      <c r="A37" s="64"/>
      <c r="B37" s="16" t="s">
        <v>22</v>
      </c>
      <c r="C37" s="13"/>
      <c r="D37" s="13"/>
      <c r="E37" s="58">
        <f>SUM(E21:E36)</f>
        <v>2091316.44</v>
      </c>
      <c r="F37" s="58">
        <f>SUM(F21:F36)</f>
        <v>422774.53</v>
      </c>
      <c r="G37" s="58">
        <f>SUM(G21:G36)</f>
        <v>1668541.9100000001</v>
      </c>
    </row>
    <row r="38" spans="1:9" ht="15.75" x14ac:dyDescent="0.25">
      <c r="A38" s="1"/>
      <c r="I38" s="62"/>
    </row>
    <row r="39" spans="1:9" ht="15.75" x14ac:dyDescent="0.25">
      <c r="A39" s="1"/>
    </row>
    <row r="40" spans="1:9" ht="15.75" x14ac:dyDescent="0.25">
      <c r="A40" s="1"/>
    </row>
    <row r="41" spans="1:9" ht="15.75" x14ac:dyDescent="0.25">
      <c r="A41" s="17"/>
      <c r="B41" t="s">
        <v>148</v>
      </c>
      <c r="C41" t="s">
        <v>149</v>
      </c>
      <c r="E41" s="17"/>
    </row>
    <row r="42" spans="1:9" ht="15.75" x14ac:dyDescent="0.25">
      <c r="A42" s="17"/>
    </row>
    <row r="43" spans="1:9" x14ac:dyDescent="0.25">
      <c r="B43" t="s">
        <v>150</v>
      </c>
    </row>
    <row r="46" spans="1:9" ht="15.75" x14ac:dyDescent="0.25">
      <c r="A46" s="17"/>
    </row>
    <row r="65" spans="1:9" x14ac:dyDescent="0.25">
      <c r="A65" s="35"/>
      <c r="B65" s="35"/>
      <c r="C65" s="35"/>
      <c r="D65" s="35"/>
      <c r="E65" s="35"/>
      <c r="F65" s="35"/>
      <c r="G65" s="35"/>
      <c r="H65" s="35"/>
      <c r="I65" s="35"/>
    </row>
    <row r="66" spans="1:9" x14ac:dyDescent="0.25">
      <c r="A66" s="35"/>
      <c r="B66" s="35"/>
      <c r="C66" s="35"/>
      <c r="D66" s="35"/>
      <c r="E66" s="35"/>
      <c r="F66" s="35"/>
      <c r="G66" s="35"/>
      <c r="H66" s="35"/>
      <c r="I66" s="35"/>
    </row>
    <row r="67" spans="1:9" x14ac:dyDescent="0.25">
      <c r="A67" s="35"/>
      <c r="B67" s="35"/>
      <c r="C67" s="35"/>
      <c r="D67" s="35"/>
      <c r="E67" s="35"/>
      <c r="F67" s="35"/>
      <c r="G67" s="35"/>
      <c r="H67" s="35"/>
      <c r="I67" s="35"/>
    </row>
    <row r="68" spans="1:9" ht="15.75" x14ac:dyDescent="0.25">
      <c r="A68" s="18"/>
      <c r="B68" s="18"/>
      <c r="C68" s="73"/>
      <c r="D68" s="46"/>
      <c r="E68" s="56"/>
      <c r="F68" s="56"/>
      <c r="G68" s="56"/>
      <c r="H68" s="35"/>
      <c r="I68" s="35"/>
    </row>
    <row r="69" spans="1:9" ht="15.75" x14ac:dyDescent="0.25">
      <c r="A69" s="18"/>
      <c r="B69" s="18"/>
      <c r="C69" s="73"/>
      <c r="D69" s="46"/>
      <c r="E69" s="56"/>
      <c r="F69" s="56"/>
      <c r="G69" s="56"/>
      <c r="H69" s="35"/>
      <c r="I69" s="35"/>
    </row>
    <row r="70" spans="1:9" ht="15.75" x14ac:dyDescent="0.25">
      <c r="A70" s="18"/>
      <c r="B70" s="18"/>
      <c r="C70" s="73"/>
      <c r="D70" s="46"/>
      <c r="E70" s="56"/>
      <c r="F70" s="56"/>
      <c r="G70" s="56"/>
      <c r="H70" s="35"/>
      <c r="I70" s="35"/>
    </row>
    <row r="71" spans="1:9" ht="15.75" x14ac:dyDescent="0.25">
      <c r="A71" s="74"/>
      <c r="B71" s="18"/>
      <c r="C71" s="73"/>
      <c r="D71" s="46"/>
      <c r="E71" s="56"/>
      <c r="F71" s="56"/>
      <c r="G71" s="56"/>
      <c r="H71" s="35"/>
      <c r="I71" s="75"/>
    </row>
    <row r="72" spans="1:9" ht="15.75" x14ac:dyDescent="0.25">
      <c r="A72" s="18"/>
      <c r="B72" s="18"/>
      <c r="C72" s="73"/>
      <c r="D72" s="46"/>
      <c r="E72" s="56"/>
      <c r="F72" s="56"/>
      <c r="G72" s="56"/>
      <c r="H72" s="35"/>
      <c r="I72" s="35"/>
    </row>
    <row r="73" spans="1:9" ht="15.75" x14ac:dyDescent="0.25">
      <c r="A73" s="18"/>
      <c r="B73" s="18"/>
      <c r="C73" s="73"/>
      <c r="D73" s="46"/>
      <c r="E73" s="56"/>
      <c r="F73" s="56"/>
      <c r="G73" s="56"/>
      <c r="H73" s="35"/>
      <c r="I73" s="35"/>
    </row>
    <row r="74" spans="1:9" ht="15.75" x14ac:dyDescent="0.25">
      <c r="A74" s="18"/>
      <c r="B74" s="18"/>
      <c r="C74" s="73"/>
      <c r="D74" s="46"/>
      <c r="E74" s="56"/>
      <c r="F74" s="56"/>
      <c r="G74" s="56"/>
      <c r="H74" s="35"/>
      <c r="I74" s="35"/>
    </row>
    <row r="75" spans="1:9" ht="15.75" hidden="1" x14ac:dyDescent="0.25">
      <c r="A75" s="76"/>
      <c r="B75" s="18"/>
      <c r="C75" s="71"/>
      <c r="D75" s="18"/>
      <c r="E75" s="56"/>
      <c r="F75" s="56"/>
      <c r="G75" s="56"/>
      <c r="H75" s="35"/>
      <c r="I75" s="35"/>
    </row>
    <row r="76" spans="1:9" ht="15.75" x14ac:dyDescent="0.25">
      <c r="A76" s="18"/>
      <c r="B76" s="18"/>
      <c r="C76" s="71"/>
      <c r="D76" s="46"/>
      <c r="E76" s="56"/>
      <c r="F76" s="56"/>
      <c r="G76" s="56"/>
      <c r="H76" s="35"/>
      <c r="I76" s="35"/>
    </row>
    <row r="77" spans="1:9" ht="15.75" x14ac:dyDescent="0.25">
      <c r="A77" s="18"/>
      <c r="B77" s="77"/>
      <c r="C77" s="46"/>
      <c r="D77" s="46"/>
      <c r="E77" s="56"/>
      <c r="F77" s="56"/>
      <c r="G77" s="56"/>
      <c r="H77" s="35"/>
      <c r="I77" s="35"/>
    </row>
    <row r="78" spans="1:9" ht="15.75" x14ac:dyDescent="0.25">
      <c r="A78" s="78"/>
      <c r="B78" s="35"/>
      <c r="C78" s="35"/>
      <c r="D78" s="35"/>
      <c r="E78" s="35"/>
      <c r="F78" s="35"/>
      <c r="G78" s="35"/>
      <c r="H78" s="35"/>
      <c r="I78" s="75"/>
    </row>
    <row r="79" spans="1:9" ht="15.75" x14ac:dyDescent="0.25">
      <c r="A79" s="78"/>
      <c r="B79" s="35"/>
      <c r="C79" s="35"/>
      <c r="D79" s="35"/>
      <c r="E79" s="35"/>
      <c r="F79" s="35"/>
      <c r="G79" s="35"/>
      <c r="H79" s="35"/>
      <c r="I79" s="35"/>
    </row>
    <row r="80" spans="1:9" ht="15.75" x14ac:dyDescent="0.25">
      <c r="A80" s="78"/>
      <c r="B80" s="35"/>
      <c r="C80" s="35"/>
      <c r="D80" s="35"/>
      <c r="E80" s="35"/>
      <c r="F80" s="35"/>
      <c r="G80" s="35"/>
      <c r="H80" s="35"/>
      <c r="I80" s="35"/>
    </row>
    <row r="81" spans="1:9" x14ac:dyDescent="0.25">
      <c r="A81" s="35"/>
      <c r="B81" s="35"/>
      <c r="C81" s="35"/>
      <c r="D81" s="35"/>
      <c r="E81" s="35"/>
      <c r="F81" s="35"/>
      <c r="G81" s="35"/>
      <c r="H81" s="35"/>
      <c r="I81" s="35"/>
    </row>
    <row r="82" spans="1:9" x14ac:dyDescent="0.25">
      <c r="A82" s="35"/>
      <c r="B82" s="35"/>
      <c r="C82" s="35"/>
      <c r="D82" s="35"/>
      <c r="E82" s="35"/>
      <c r="F82" s="35"/>
      <c r="G82" s="35"/>
      <c r="H82" s="35"/>
      <c r="I82" s="35"/>
    </row>
  </sheetData>
  <mergeCells count="47">
    <mergeCell ref="B13:D13"/>
    <mergeCell ref="A14:A17"/>
    <mergeCell ref="B14:B17"/>
    <mergeCell ref="C14:C17"/>
    <mergeCell ref="D14:D17"/>
    <mergeCell ref="A21:A22"/>
    <mergeCell ref="C21:C22"/>
    <mergeCell ref="D21:D22"/>
    <mergeCell ref="G29:G30"/>
    <mergeCell ref="A29:A30"/>
    <mergeCell ref="C29:C30"/>
    <mergeCell ref="D29:D30"/>
    <mergeCell ref="E29:E30"/>
    <mergeCell ref="F29:F30"/>
    <mergeCell ref="A27:A28"/>
    <mergeCell ref="B27:B28"/>
    <mergeCell ref="C27:C28"/>
    <mergeCell ref="D27:D28"/>
    <mergeCell ref="E27:E28"/>
    <mergeCell ref="F27:F28"/>
    <mergeCell ref="G27:G28"/>
    <mergeCell ref="E33:E34"/>
    <mergeCell ref="F33:F34"/>
    <mergeCell ref="G33:G34"/>
    <mergeCell ref="A31:A32"/>
    <mergeCell ref="C31:C32"/>
    <mergeCell ref="D31:D32"/>
    <mergeCell ref="E31:E32"/>
    <mergeCell ref="F31:F32"/>
    <mergeCell ref="G31:G32"/>
    <mergeCell ref="B25:B26"/>
    <mergeCell ref="A33:A34"/>
    <mergeCell ref="B33:B34"/>
    <mergeCell ref="C33:C34"/>
    <mergeCell ref="D33:D34"/>
    <mergeCell ref="A25:A26"/>
    <mergeCell ref="C25:C26"/>
    <mergeCell ref="D25:D26"/>
    <mergeCell ref="E25:E26"/>
    <mergeCell ref="F25:F26"/>
    <mergeCell ref="G25:G26"/>
    <mergeCell ref="E14:E17"/>
    <mergeCell ref="F14:F17"/>
    <mergeCell ref="G15:G17"/>
    <mergeCell ref="E21:E22"/>
    <mergeCell ref="F21:F22"/>
    <mergeCell ref="G21:G22"/>
  </mergeCells>
  <pageMargins left="0.7" right="0.7" top="0.75" bottom="0.75" header="0.3" footer="0.3"/>
  <pageSetup paperSize="9" scale="6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"/>
  <sheetViews>
    <sheetView topLeftCell="A56" zoomScaleNormal="100" workbookViewId="0">
      <selection activeCell="A68" sqref="A68:G87"/>
    </sheetView>
  </sheetViews>
  <sheetFormatPr defaultRowHeight="15" x14ac:dyDescent="0.25"/>
  <cols>
    <col min="1" max="1" width="9" style="99" customWidth="1"/>
    <col min="2" max="2" width="56.7109375" customWidth="1"/>
    <col min="3" max="3" width="14.28515625" customWidth="1"/>
    <col min="4" max="4" width="40.28515625" customWidth="1"/>
    <col min="5" max="5" width="15.7109375" customWidth="1"/>
    <col min="6" max="6" width="16.5703125" customWidth="1"/>
    <col min="7" max="7" width="17" customWidth="1"/>
    <col min="8" max="8" width="10.7109375" bestFit="1" customWidth="1"/>
    <col min="9" max="9" width="10.5703125" bestFit="1" customWidth="1"/>
  </cols>
  <sheetData>
    <row r="1" spans="1:7" hidden="1" x14ac:dyDescent="0.25"/>
    <row r="2" spans="1:7" hidden="1" x14ac:dyDescent="0.25"/>
    <row r="3" spans="1:7" hidden="1" x14ac:dyDescent="0.25"/>
    <row r="4" spans="1:7" hidden="1" x14ac:dyDescent="0.25"/>
    <row r="5" spans="1:7" hidden="1" x14ac:dyDescent="0.25"/>
    <row r="6" spans="1:7" hidden="1" x14ac:dyDescent="0.25"/>
    <row r="7" spans="1:7" ht="15.75" hidden="1" x14ac:dyDescent="0.25">
      <c r="A7" s="100"/>
    </row>
    <row r="9" spans="1:7" ht="18.75" x14ac:dyDescent="0.25">
      <c r="C9" s="2" t="s">
        <v>4</v>
      </c>
    </row>
    <row r="10" spans="1:7" ht="18.75" x14ac:dyDescent="0.25">
      <c r="C10" s="2" t="s">
        <v>5</v>
      </c>
    </row>
    <row r="11" spans="1:7" ht="18.75" x14ac:dyDescent="0.25">
      <c r="C11" s="2" t="s">
        <v>143</v>
      </c>
    </row>
    <row r="12" spans="1:7" ht="18.75" x14ac:dyDescent="0.25">
      <c r="C12" s="40" t="s">
        <v>53</v>
      </c>
    </row>
    <row r="13" spans="1:7" ht="19.5" thickBot="1" x14ac:dyDescent="0.3">
      <c r="A13" s="2" t="s">
        <v>7</v>
      </c>
      <c r="B13" s="235" t="s">
        <v>177</v>
      </c>
      <c r="C13" s="236"/>
      <c r="D13" s="236"/>
    </row>
    <row r="14" spans="1:7" ht="47.25" customHeight="1" x14ac:dyDescent="0.25">
      <c r="A14" s="223" t="s">
        <v>8</v>
      </c>
      <c r="B14" s="246" t="s">
        <v>9</v>
      </c>
      <c r="C14" s="237" t="s">
        <v>23</v>
      </c>
      <c r="D14" s="249" t="s">
        <v>10</v>
      </c>
      <c r="E14" s="223" t="s">
        <v>126</v>
      </c>
      <c r="F14" s="243" t="s">
        <v>154</v>
      </c>
      <c r="G14" s="223" t="s">
        <v>155</v>
      </c>
    </row>
    <row r="15" spans="1:7" x14ac:dyDescent="0.25">
      <c r="A15" s="224"/>
      <c r="B15" s="247"/>
      <c r="C15" s="238"/>
      <c r="D15" s="250"/>
      <c r="E15" s="224"/>
      <c r="F15" s="244"/>
      <c r="G15" s="224"/>
    </row>
    <row r="16" spans="1:7" x14ac:dyDescent="0.25">
      <c r="A16" s="224"/>
      <c r="B16" s="247"/>
      <c r="C16" s="238"/>
      <c r="D16" s="250"/>
      <c r="E16" s="224"/>
      <c r="F16" s="244"/>
      <c r="G16" s="224"/>
    </row>
    <row r="17" spans="1:11" ht="15.75" thickBot="1" x14ac:dyDescent="0.3">
      <c r="A17" s="225"/>
      <c r="B17" s="248"/>
      <c r="C17" s="239"/>
      <c r="D17" s="251"/>
      <c r="E17" s="225"/>
      <c r="F17" s="245"/>
      <c r="G17" s="225"/>
    </row>
    <row r="18" spans="1:11" ht="16.5" hidden="1" thickBot="1" x14ac:dyDescent="0.3">
      <c r="A18" s="97"/>
      <c r="B18" s="45"/>
      <c r="C18" s="26"/>
      <c r="D18" s="46"/>
      <c r="E18" s="53"/>
      <c r="F18" s="56"/>
      <c r="G18" s="53"/>
    </row>
    <row r="19" spans="1:11" ht="16.5" hidden="1" thickBot="1" x14ac:dyDescent="0.3">
      <c r="A19" s="98"/>
      <c r="B19" s="94"/>
      <c r="C19" s="27"/>
      <c r="D19" s="95"/>
      <c r="E19" s="54"/>
      <c r="F19" s="60"/>
      <c r="G19" s="54"/>
    </row>
    <row r="20" spans="1:11" ht="16.5" thickBot="1" x14ac:dyDescent="0.3">
      <c r="A20" s="128"/>
      <c r="B20" s="45"/>
      <c r="C20" s="129"/>
      <c r="D20" s="133"/>
      <c r="E20" s="130"/>
      <c r="F20" s="56"/>
      <c r="G20" s="127"/>
    </row>
    <row r="21" spans="1:11" ht="16.5" thickBot="1" x14ac:dyDescent="0.3">
      <c r="A21" s="101">
        <v>1</v>
      </c>
      <c r="B21" s="106" t="s">
        <v>125</v>
      </c>
      <c r="C21" s="96"/>
      <c r="D21" s="47"/>
      <c r="E21" s="52"/>
      <c r="F21" s="55"/>
      <c r="G21" s="51"/>
      <c r="K21" s="35"/>
    </row>
    <row r="22" spans="1:11" ht="15.75" x14ac:dyDescent="0.25">
      <c r="A22" s="150">
        <v>1</v>
      </c>
      <c r="B22" s="155" t="s">
        <v>32</v>
      </c>
      <c r="C22" s="161" t="s">
        <v>33</v>
      </c>
      <c r="D22" s="162">
        <v>2012</v>
      </c>
      <c r="E22" s="165">
        <v>88516.9</v>
      </c>
      <c r="F22" s="166">
        <v>65642.61</v>
      </c>
      <c r="G22" s="165">
        <f t="shared" ref="G22:G64" si="0">E22-F22</f>
        <v>22874.289999999994</v>
      </c>
    </row>
    <row r="23" spans="1:11" ht="15.75" x14ac:dyDescent="0.25">
      <c r="A23" s="151">
        <v>2</v>
      </c>
      <c r="B23" s="156" t="s">
        <v>50</v>
      </c>
      <c r="C23" s="107" t="s">
        <v>68</v>
      </c>
      <c r="D23" s="163">
        <v>2015</v>
      </c>
      <c r="E23" s="109">
        <v>19825</v>
      </c>
      <c r="F23" s="159">
        <v>12555.96</v>
      </c>
      <c r="G23" s="109">
        <f t="shared" si="0"/>
        <v>7269.0400000000009</v>
      </c>
    </row>
    <row r="24" spans="1:11" ht="15.75" x14ac:dyDescent="0.25">
      <c r="A24" s="151">
        <v>3</v>
      </c>
      <c r="B24" s="156" t="s">
        <v>38</v>
      </c>
      <c r="C24" s="107" t="s">
        <v>59</v>
      </c>
      <c r="D24" s="163">
        <v>2014</v>
      </c>
      <c r="E24" s="109">
        <v>7500</v>
      </c>
      <c r="F24" s="159">
        <v>7250</v>
      </c>
      <c r="G24" s="109">
        <f t="shared" si="0"/>
        <v>250</v>
      </c>
    </row>
    <row r="25" spans="1:11" ht="15.75" x14ac:dyDescent="0.25">
      <c r="A25" s="151">
        <v>4</v>
      </c>
      <c r="B25" s="156" t="s">
        <v>0</v>
      </c>
      <c r="C25" s="107" t="s">
        <v>60</v>
      </c>
      <c r="D25" s="163">
        <v>2013</v>
      </c>
      <c r="E25" s="109">
        <v>5265</v>
      </c>
      <c r="F25" s="159">
        <v>4735.8</v>
      </c>
      <c r="G25" s="109">
        <f t="shared" si="0"/>
        <v>529.19999999999982</v>
      </c>
    </row>
    <row r="26" spans="1:11" ht="15.75" x14ac:dyDescent="0.25">
      <c r="A26" s="151">
        <v>5</v>
      </c>
      <c r="B26" s="156" t="s">
        <v>0</v>
      </c>
      <c r="C26" s="107" t="s">
        <v>62</v>
      </c>
      <c r="D26" s="163">
        <v>2015</v>
      </c>
      <c r="E26" s="109">
        <v>9880</v>
      </c>
      <c r="F26" s="159">
        <v>7080.81</v>
      </c>
      <c r="G26" s="109">
        <f t="shared" si="0"/>
        <v>2799.1899999999996</v>
      </c>
    </row>
    <row r="27" spans="1:11" ht="15.75" x14ac:dyDescent="0.25">
      <c r="A27" s="151">
        <v>6</v>
      </c>
      <c r="B27" s="156" t="s">
        <v>43</v>
      </c>
      <c r="C27" s="107" t="s">
        <v>63</v>
      </c>
      <c r="D27" s="163">
        <v>2015</v>
      </c>
      <c r="E27" s="109">
        <v>3120</v>
      </c>
      <c r="F27" s="159">
        <v>2236</v>
      </c>
      <c r="G27" s="109">
        <f t="shared" si="0"/>
        <v>884</v>
      </c>
    </row>
    <row r="28" spans="1:11" ht="15.75" x14ac:dyDescent="0.25">
      <c r="A28" s="151">
        <v>7</v>
      </c>
      <c r="B28" s="156" t="s">
        <v>0</v>
      </c>
      <c r="C28" s="107" t="s">
        <v>64</v>
      </c>
      <c r="D28" s="163">
        <v>2015</v>
      </c>
      <c r="E28" s="109">
        <v>12000</v>
      </c>
      <c r="F28" s="159">
        <v>7600</v>
      </c>
      <c r="G28" s="109">
        <f t="shared" si="0"/>
        <v>4400</v>
      </c>
    </row>
    <row r="29" spans="1:11" ht="15.75" x14ac:dyDescent="0.25">
      <c r="A29" s="151">
        <v>8</v>
      </c>
      <c r="B29" s="156" t="s">
        <v>0</v>
      </c>
      <c r="C29" s="107" t="s">
        <v>65</v>
      </c>
      <c r="D29" s="163">
        <v>2015</v>
      </c>
      <c r="E29" s="109">
        <v>12000</v>
      </c>
      <c r="F29" s="159">
        <v>7600</v>
      </c>
      <c r="G29" s="109">
        <f t="shared" si="0"/>
        <v>4400</v>
      </c>
    </row>
    <row r="30" spans="1:11" ht="15.75" x14ac:dyDescent="0.25">
      <c r="A30" s="151">
        <v>9</v>
      </c>
      <c r="B30" s="156" t="s">
        <v>0</v>
      </c>
      <c r="C30" s="107" t="s">
        <v>66</v>
      </c>
      <c r="D30" s="163">
        <v>2015</v>
      </c>
      <c r="E30" s="109">
        <v>12000</v>
      </c>
      <c r="F30" s="159">
        <v>7600</v>
      </c>
      <c r="G30" s="109">
        <f t="shared" si="0"/>
        <v>4400</v>
      </c>
    </row>
    <row r="31" spans="1:11" ht="15.75" x14ac:dyDescent="0.25">
      <c r="A31" s="151">
        <v>10</v>
      </c>
      <c r="B31" s="156" t="s">
        <v>156</v>
      </c>
      <c r="C31" s="107" t="s">
        <v>67</v>
      </c>
      <c r="D31" s="163">
        <v>2015</v>
      </c>
      <c r="E31" s="109">
        <v>3349</v>
      </c>
      <c r="F31" s="159">
        <v>2121.16</v>
      </c>
      <c r="G31" s="109">
        <f t="shared" si="0"/>
        <v>1227.8400000000001</v>
      </c>
    </row>
    <row r="32" spans="1:11" ht="15.75" x14ac:dyDescent="0.25">
      <c r="A32" s="151">
        <v>11</v>
      </c>
      <c r="B32" s="156" t="s">
        <v>51</v>
      </c>
      <c r="C32" s="107" t="s">
        <v>69</v>
      </c>
      <c r="D32" s="163">
        <v>2015</v>
      </c>
      <c r="E32" s="109">
        <v>3750</v>
      </c>
      <c r="F32" s="159">
        <v>2375</v>
      </c>
      <c r="G32" s="109">
        <f t="shared" si="0"/>
        <v>1375</v>
      </c>
    </row>
    <row r="33" spans="1:7" ht="15.75" x14ac:dyDescent="0.25">
      <c r="A33" s="151">
        <v>12</v>
      </c>
      <c r="B33" s="156" t="s">
        <v>1</v>
      </c>
      <c r="C33" s="107" t="s">
        <v>70</v>
      </c>
      <c r="D33" s="163">
        <v>2015</v>
      </c>
      <c r="E33" s="109">
        <v>6651</v>
      </c>
      <c r="F33" s="159">
        <v>4101.45</v>
      </c>
      <c r="G33" s="109">
        <f t="shared" si="0"/>
        <v>2549.5500000000002</v>
      </c>
    </row>
    <row r="34" spans="1:7" ht="15.75" x14ac:dyDescent="0.25">
      <c r="A34" s="151">
        <v>13</v>
      </c>
      <c r="B34" s="156" t="s">
        <v>2</v>
      </c>
      <c r="C34" s="107" t="s">
        <v>72</v>
      </c>
      <c r="D34" s="163">
        <v>2015</v>
      </c>
      <c r="E34" s="109">
        <v>5199</v>
      </c>
      <c r="F34" s="159">
        <v>3206.05</v>
      </c>
      <c r="G34" s="109">
        <f t="shared" si="0"/>
        <v>1992.9499999999998</v>
      </c>
    </row>
    <row r="35" spans="1:7" ht="15.75" x14ac:dyDescent="0.25">
      <c r="A35" s="151">
        <v>14</v>
      </c>
      <c r="B35" s="156" t="s">
        <v>3</v>
      </c>
      <c r="C35" s="107" t="s">
        <v>71</v>
      </c>
      <c r="D35" s="163">
        <v>2015</v>
      </c>
      <c r="E35" s="109">
        <v>13422</v>
      </c>
      <c r="F35" s="159">
        <v>8053.2</v>
      </c>
      <c r="G35" s="109">
        <f t="shared" si="0"/>
        <v>5368.8</v>
      </c>
    </row>
    <row r="36" spans="1:7" ht="15.75" x14ac:dyDescent="0.25">
      <c r="A36" s="151">
        <v>15</v>
      </c>
      <c r="B36" s="156" t="s">
        <v>52</v>
      </c>
      <c r="C36" s="107" t="s">
        <v>89</v>
      </c>
      <c r="D36" s="163">
        <v>2015</v>
      </c>
      <c r="E36" s="109">
        <v>4379</v>
      </c>
      <c r="F36" s="159">
        <v>2627.28</v>
      </c>
      <c r="G36" s="109">
        <f t="shared" si="0"/>
        <v>1751.7199999999998</v>
      </c>
    </row>
    <row r="37" spans="1:7" ht="15.75" x14ac:dyDescent="0.25">
      <c r="A37" s="151">
        <v>16</v>
      </c>
      <c r="B37" s="156" t="s">
        <v>0</v>
      </c>
      <c r="C37" s="107" t="s">
        <v>73</v>
      </c>
      <c r="D37" s="163">
        <v>2016</v>
      </c>
      <c r="E37" s="109">
        <v>13949</v>
      </c>
      <c r="F37" s="159">
        <v>5812.5</v>
      </c>
      <c r="G37" s="109">
        <f t="shared" si="0"/>
        <v>8136.5</v>
      </c>
    </row>
    <row r="38" spans="1:7" ht="15.75" x14ac:dyDescent="0.25">
      <c r="A38" s="151">
        <v>17</v>
      </c>
      <c r="B38" s="156" t="s">
        <v>87</v>
      </c>
      <c r="C38" s="107" t="s">
        <v>90</v>
      </c>
      <c r="D38" s="163">
        <v>2016</v>
      </c>
      <c r="E38" s="109">
        <v>11709</v>
      </c>
      <c r="F38" s="159">
        <v>4878.75</v>
      </c>
      <c r="G38" s="109">
        <f t="shared" si="0"/>
        <v>6830.25</v>
      </c>
    </row>
    <row r="39" spans="1:7" ht="15.75" x14ac:dyDescent="0.25">
      <c r="A39" s="151">
        <v>18</v>
      </c>
      <c r="B39" s="156" t="s">
        <v>88</v>
      </c>
      <c r="C39" s="107" t="s">
        <v>91</v>
      </c>
      <c r="D39" s="163">
        <v>2016</v>
      </c>
      <c r="E39" s="109">
        <v>20659</v>
      </c>
      <c r="F39" s="159">
        <v>8607.75</v>
      </c>
      <c r="G39" s="109">
        <f t="shared" si="0"/>
        <v>12051.25</v>
      </c>
    </row>
    <row r="40" spans="1:7" ht="15.75" x14ac:dyDescent="0.25">
      <c r="A40" s="151">
        <v>19</v>
      </c>
      <c r="B40" s="156" t="s">
        <v>92</v>
      </c>
      <c r="C40" s="107" t="s">
        <v>96</v>
      </c>
      <c r="D40" s="163">
        <v>2016</v>
      </c>
      <c r="E40" s="109">
        <v>5186</v>
      </c>
      <c r="F40" s="159">
        <v>2160.75</v>
      </c>
      <c r="G40" s="109">
        <f t="shared" si="0"/>
        <v>3025.25</v>
      </c>
    </row>
    <row r="41" spans="1:7" ht="15.75" x14ac:dyDescent="0.25">
      <c r="A41" s="151">
        <v>20</v>
      </c>
      <c r="B41" s="156" t="s">
        <v>95</v>
      </c>
      <c r="C41" s="107" t="s">
        <v>97</v>
      </c>
      <c r="D41" s="163">
        <v>2016</v>
      </c>
      <c r="E41" s="109">
        <v>6900</v>
      </c>
      <c r="F41" s="159">
        <v>6670</v>
      </c>
      <c r="G41" s="109">
        <f t="shared" si="0"/>
        <v>230</v>
      </c>
    </row>
    <row r="42" spans="1:7" ht="15.75" x14ac:dyDescent="0.25">
      <c r="A42" s="151">
        <v>21</v>
      </c>
      <c r="B42" s="156" t="s">
        <v>95</v>
      </c>
      <c r="C42" s="107" t="s">
        <v>98</v>
      </c>
      <c r="D42" s="163">
        <v>2016</v>
      </c>
      <c r="E42" s="109">
        <v>6900</v>
      </c>
      <c r="F42" s="159">
        <v>6670</v>
      </c>
      <c r="G42" s="109">
        <f t="shared" si="0"/>
        <v>230</v>
      </c>
    </row>
    <row r="43" spans="1:7" ht="15.75" x14ac:dyDescent="0.25">
      <c r="A43" s="151">
        <v>22</v>
      </c>
      <c r="B43" s="156" t="s">
        <v>95</v>
      </c>
      <c r="C43" s="107" t="s">
        <v>99</v>
      </c>
      <c r="D43" s="163">
        <v>2016</v>
      </c>
      <c r="E43" s="109">
        <v>6900</v>
      </c>
      <c r="F43" s="159">
        <v>6670</v>
      </c>
      <c r="G43" s="109">
        <f t="shared" si="0"/>
        <v>230</v>
      </c>
    </row>
    <row r="44" spans="1:7" ht="15.75" x14ac:dyDescent="0.25">
      <c r="A44" s="151">
        <v>23</v>
      </c>
      <c r="B44" s="156" t="s">
        <v>103</v>
      </c>
      <c r="C44" s="107" t="s">
        <v>102</v>
      </c>
      <c r="D44" s="163">
        <v>2016</v>
      </c>
      <c r="E44" s="109">
        <v>2565</v>
      </c>
      <c r="F44" s="159">
        <v>1068.75</v>
      </c>
      <c r="G44" s="109">
        <f t="shared" si="0"/>
        <v>1496.25</v>
      </c>
    </row>
    <row r="45" spans="1:7" ht="15.75" x14ac:dyDescent="0.25">
      <c r="A45" s="151">
        <v>24</v>
      </c>
      <c r="B45" s="156" t="s">
        <v>104</v>
      </c>
      <c r="C45" s="107" t="s">
        <v>102</v>
      </c>
      <c r="D45" s="163">
        <v>2016</v>
      </c>
      <c r="E45" s="109">
        <v>6210</v>
      </c>
      <c r="F45" s="159">
        <v>2484</v>
      </c>
      <c r="G45" s="109">
        <f t="shared" si="0"/>
        <v>3726</v>
      </c>
    </row>
    <row r="46" spans="1:7" ht="15.75" x14ac:dyDescent="0.25">
      <c r="A46" s="151">
        <v>25</v>
      </c>
      <c r="B46" s="156" t="s">
        <v>119</v>
      </c>
      <c r="C46" s="107" t="s">
        <v>129</v>
      </c>
      <c r="D46" s="163">
        <v>2017</v>
      </c>
      <c r="E46" s="109">
        <v>9999</v>
      </c>
      <c r="F46" s="159">
        <v>2166.4499999999998</v>
      </c>
      <c r="G46" s="109">
        <f t="shared" si="0"/>
        <v>7832.55</v>
      </c>
    </row>
    <row r="47" spans="1:7" ht="15.75" x14ac:dyDescent="0.25">
      <c r="A47" s="151">
        <v>26</v>
      </c>
      <c r="B47" s="156" t="s">
        <v>157</v>
      </c>
      <c r="C47" s="107" t="s">
        <v>61</v>
      </c>
      <c r="D47" s="163">
        <v>2013</v>
      </c>
      <c r="E47" s="109">
        <v>3656</v>
      </c>
      <c r="F47" s="159">
        <v>3229.29</v>
      </c>
      <c r="G47" s="109">
        <f t="shared" si="0"/>
        <v>426.71000000000004</v>
      </c>
    </row>
    <row r="48" spans="1:7" ht="15.75" x14ac:dyDescent="0.25">
      <c r="A48" s="151">
        <v>27</v>
      </c>
      <c r="B48" s="156" t="s">
        <v>117</v>
      </c>
      <c r="C48" s="107" t="s">
        <v>118</v>
      </c>
      <c r="D48" s="163">
        <v>2017</v>
      </c>
      <c r="E48" s="109">
        <v>21650.14</v>
      </c>
      <c r="F48" s="159">
        <v>360.84</v>
      </c>
      <c r="G48" s="109">
        <f t="shared" si="0"/>
        <v>21289.3</v>
      </c>
    </row>
    <row r="49" spans="1:7" ht="15.75" x14ac:dyDescent="0.25">
      <c r="A49" s="151">
        <v>28</v>
      </c>
      <c r="B49" s="156" t="s">
        <v>158</v>
      </c>
      <c r="C49" s="107" t="s">
        <v>159</v>
      </c>
      <c r="D49" s="163">
        <v>2018</v>
      </c>
      <c r="E49" s="109">
        <v>12000</v>
      </c>
      <c r="F49" s="159">
        <v>0</v>
      </c>
      <c r="G49" s="109">
        <f t="shared" si="0"/>
        <v>12000</v>
      </c>
    </row>
    <row r="50" spans="1:7" ht="15.75" x14ac:dyDescent="0.25">
      <c r="A50" s="151">
        <v>29</v>
      </c>
      <c r="B50" s="156" t="s">
        <v>36</v>
      </c>
      <c r="C50" s="107" t="s">
        <v>35</v>
      </c>
      <c r="D50" s="163">
        <v>2018</v>
      </c>
      <c r="E50" s="109">
        <v>5530</v>
      </c>
      <c r="F50" s="159">
        <v>4054.17</v>
      </c>
      <c r="G50" s="109">
        <f t="shared" si="0"/>
        <v>1475.83</v>
      </c>
    </row>
    <row r="51" spans="1:7" ht="15.75" x14ac:dyDescent="0.25">
      <c r="A51" s="151">
        <v>30</v>
      </c>
      <c r="B51" s="156" t="s">
        <v>36</v>
      </c>
      <c r="C51" s="107" t="s">
        <v>37</v>
      </c>
      <c r="D51" s="163">
        <v>2013</v>
      </c>
      <c r="E51" s="109">
        <v>4720</v>
      </c>
      <c r="F51" s="159">
        <v>3244.17</v>
      </c>
      <c r="G51" s="109">
        <f t="shared" si="0"/>
        <v>1475.83</v>
      </c>
    </row>
    <row r="52" spans="1:7" ht="15.75" x14ac:dyDescent="0.25">
      <c r="A52" s="151">
        <v>31</v>
      </c>
      <c r="B52" s="156" t="s">
        <v>39</v>
      </c>
      <c r="C52" s="107" t="s">
        <v>40</v>
      </c>
      <c r="D52" s="163">
        <v>2014</v>
      </c>
      <c r="E52" s="109">
        <v>2510</v>
      </c>
      <c r="F52" s="159">
        <v>2216.9899999999998</v>
      </c>
      <c r="G52" s="109">
        <f t="shared" si="0"/>
        <v>293.01000000000022</v>
      </c>
    </row>
    <row r="53" spans="1:7" ht="15.75" x14ac:dyDescent="0.25">
      <c r="A53" s="151">
        <v>32</v>
      </c>
      <c r="B53" s="156" t="s">
        <v>41</v>
      </c>
      <c r="C53" s="107" t="s">
        <v>42</v>
      </c>
      <c r="D53" s="163">
        <v>2014</v>
      </c>
      <c r="E53" s="109">
        <v>9208</v>
      </c>
      <c r="F53" s="159">
        <v>7507.51</v>
      </c>
      <c r="G53" s="109">
        <f t="shared" si="0"/>
        <v>1700.4899999999998</v>
      </c>
    </row>
    <row r="54" spans="1:7" ht="15.75" x14ac:dyDescent="0.25">
      <c r="A54" s="151">
        <v>33</v>
      </c>
      <c r="B54" s="156" t="s">
        <v>44</v>
      </c>
      <c r="C54" s="107" t="s">
        <v>45</v>
      </c>
      <c r="D54" s="163">
        <v>2015</v>
      </c>
      <c r="E54" s="109">
        <v>21701</v>
      </c>
      <c r="F54" s="159">
        <v>21701</v>
      </c>
      <c r="G54" s="109">
        <f t="shared" si="0"/>
        <v>0</v>
      </c>
    </row>
    <row r="55" spans="1:7" ht="15.75" x14ac:dyDescent="0.25">
      <c r="A55" s="151">
        <v>34</v>
      </c>
      <c r="B55" s="156" t="s">
        <v>47</v>
      </c>
      <c r="C55" s="107" t="s">
        <v>46</v>
      </c>
      <c r="D55" s="163">
        <v>2015</v>
      </c>
      <c r="E55" s="109">
        <v>2806</v>
      </c>
      <c r="F55" s="159">
        <v>2806</v>
      </c>
      <c r="G55" s="109">
        <f t="shared" si="0"/>
        <v>0</v>
      </c>
    </row>
    <row r="56" spans="1:7" ht="15.75" x14ac:dyDescent="0.25">
      <c r="A56" s="151">
        <v>35</v>
      </c>
      <c r="B56" s="156" t="s">
        <v>48</v>
      </c>
      <c r="C56" s="107" t="s">
        <v>49</v>
      </c>
      <c r="D56" s="163">
        <v>2015</v>
      </c>
      <c r="E56" s="109">
        <v>3193</v>
      </c>
      <c r="F56" s="159">
        <v>3193</v>
      </c>
      <c r="G56" s="109">
        <f t="shared" si="0"/>
        <v>0</v>
      </c>
    </row>
    <row r="57" spans="1:7" ht="15.75" x14ac:dyDescent="0.25">
      <c r="A57" s="151">
        <v>36</v>
      </c>
      <c r="B57" s="156" t="s">
        <v>75</v>
      </c>
      <c r="C57" s="107" t="s">
        <v>76</v>
      </c>
      <c r="D57" s="163">
        <v>2016</v>
      </c>
      <c r="E57" s="109">
        <v>2999</v>
      </c>
      <c r="F57" s="159">
        <v>1749.44</v>
      </c>
      <c r="G57" s="109">
        <f t="shared" si="0"/>
        <v>1249.56</v>
      </c>
    </row>
    <row r="58" spans="1:7" ht="15.75" x14ac:dyDescent="0.25">
      <c r="A58" s="151">
        <v>37</v>
      </c>
      <c r="B58" s="156" t="s">
        <v>86</v>
      </c>
      <c r="C58" s="107" t="s">
        <v>84</v>
      </c>
      <c r="D58" s="163">
        <v>2016</v>
      </c>
      <c r="E58" s="109">
        <v>6478</v>
      </c>
      <c r="F58" s="159">
        <v>2258.6999999999998</v>
      </c>
      <c r="G58" s="109">
        <f t="shared" si="0"/>
        <v>4219.3</v>
      </c>
    </row>
    <row r="59" spans="1:7" ht="15.75" x14ac:dyDescent="0.25">
      <c r="A59" s="151">
        <v>38</v>
      </c>
      <c r="B59" s="156" t="s">
        <v>86</v>
      </c>
      <c r="C59" s="107" t="s">
        <v>85</v>
      </c>
      <c r="D59" s="163">
        <v>2016</v>
      </c>
      <c r="E59" s="109">
        <v>4078</v>
      </c>
      <c r="F59" s="159">
        <v>2208.6999999999998</v>
      </c>
      <c r="G59" s="109">
        <f t="shared" si="0"/>
        <v>1869.3000000000002</v>
      </c>
    </row>
    <row r="60" spans="1:7" ht="15.75" x14ac:dyDescent="0.25">
      <c r="A60" s="151">
        <v>39</v>
      </c>
      <c r="B60" s="156" t="s">
        <v>93</v>
      </c>
      <c r="C60" s="107" t="s">
        <v>94</v>
      </c>
      <c r="D60" s="163">
        <v>2016</v>
      </c>
      <c r="E60" s="109">
        <v>42925.66</v>
      </c>
      <c r="F60" s="159">
        <v>42925.66</v>
      </c>
      <c r="G60" s="109">
        <f t="shared" si="0"/>
        <v>0</v>
      </c>
    </row>
    <row r="61" spans="1:7" ht="15.75" x14ac:dyDescent="0.25">
      <c r="A61" s="151">
        <v>40</v>
      </c>
      <c r="B61" s="156" t="s">
        <v>105</v>
      </c>
      <c r="C61" s="107" t="s">
        <v>106</v>
      </c>
      <c r="D61" s="163">
        <v>2017</v>
      </c>
      <c r="E61" s="109">
        <v>12999</v>
      </c>
      <c r="F61" s="159">
        <v>10165.700000000001</v>
      </c>
      <c r="G61" s="109">
        <f t="shared" si="0"/>
        <v>2833.2999999999993</v>
      </c>
    </row>
    <row r="62" spans="1:7" ht="15.75" x14ac:dyDescent="0.25">
      <c r="A62" s="152">
        <v>41</v>
      </c>
      <c r="B62" s="157" t="s">
        <v>107</v>
      </c>
      <c r="C62" s="110" t="s">
        <v>108</v>
      </c>
      <c r="D62" s="164">
        <v>2017</v>
      </c>
      <c r="E62" s="111">
        <v>17500</v>
      </c>
      <c r="F62" s="160">
        <v>12729.23</v>
      </c>
      <c r="G62" s="111">
        <f t="shared" si="0"/>
        <v>4770.7700000000004</v>
      </c>
    </row>
    <row r="63" spans="1:7" ht="15.75" x14ac:dyDescent="0.25">
      <c r="A63" s="153">
        <v>42</v>
      </c>
      <c r="B63" s="156" t="s">
        <v>160</v>
      </c>
      <c r="C63" s="107" t="s">
        <v>161</v>
      </c>
      <c r="D63" s="163">
        <v>2018</v>
      </c>
      <c r="E63" s="109">
        <v>9700</v>
      </c>
      <c r="F63" s="159">
        <v>0</v>
      </c>
      <c r="G63" s="109">
        <f t="shared" si="0"/>
        <v>9700</v>
      </c>
    </row>
    <row r="64" spans="1:7" ht="16.5" thickBot="1" x14ac:dyDescent="0.3">
      <c r="A64" s="153">
        <v>43</v>
      </c>
      <c r="B64" s="156" t="s">
        <v>162</v>
      </c>
      <c r="C64" s="170" t="s">
        <v>163</v>
      </c>
      <c r="D64" s="169">
        <v>2018</v>
      </c>
      <c r="E64" s="168">
        <v>15300</v>
      </c>
      <c r="F64" s="167">
        <v>0</v>
      </c>
      <c r="G64" s="168">
        <f t="shared" si="0"/>
        <v>15300</v>
      </c>
    </row>
    <row r="65" spans="1:8" s="192" customFormat="1" ht="16.5" thickBot="1" x14ac:dyDescent="0.3">
      <c r="A65" s="186"/>
      <c r="B65" s="158" t="s">
        <v>22</v>
      </c>
      <c r="C65" s="187"/>
      <c r="D65" s="188"/>
      <c r="E65" s="189">
        <f>SUM(E22:E64)</f>
        <v>496787.70000000007</v>
      </c>
      <c r="F65" s="190">
        <f>SUM(F22:F64)</f>
        <v>312324.6700000001</v>
      </c>
      <c r="G65" s="189">
        <f>SUM(G22:G64)</f>
        <v>184463.02999999994</v>
      </c>
      <c r="H65" s="191"/>
    </row>
    <row r="66" spans="1:8" ht="15.75" x14ac:dyDescent="0.25">
      <c r="A66" s="73"/>
      <c r="B66" s="77"/>
      <c r="C66" s="73"/>
      <c r="D66" s="133"/>
      <c r="E66" s="56"/>
      <c r="F66" s="56"/>
      <c r="G66" s="56"/>
      <c r="H66" s="62"/>
    </row>
    <row r="67" spans="1:8" ht="16.5" thickBot="1" x14ac:dyDescent="0.3">
      <c r="A67" s="73"/>
      <c r="B67" s="77"/>
      <c r="C67" s="73"/>
      <c r="D67" s="46"/>
      <c r="E67" s="56"/>
      <c r="F67" s="56"/>
      <c r="G67" s="56"/>
      <c r="H67" s="62"/>
    </row>
    <row r="68" spans="1:8" ht="16.5" thickBot="1" x14ac:dyDescent="0.3">
      <c r="A68" s="102">
        <v>2</v>
      </c>
      <c r="B68" s="112" t="s">
        <v>127</v>
      </c>
      <c r="C68" s="37"/>
      <c r="D68" s="48"/>
      <c r="E68" s="51"/>
      <c r="F68" s="50"/>
      <c r="G68" s="51"/>
    </row>
    <row r="69" spans="1:8" ht="15.75" x14ac:dyDescent="0.25">
      <c r="A69" s="103">
        <v>1</v>
      </c>
      <c r="B69" s="173" t="s">
        <v>26</v>
      </c>
      <c r="C69" s="172" t="s">
        <v>27</v>
      </c>
      <c r="D69" s="47">
        <v>2006</v>
      </c>
      <c r="E69" s="126">
        <v>1160</v>
      </c>
      <c r="F69" s="176">
        <v>1160</v>
      </c>
      <c r="G69" s="52">
        <v>0</v>
      </c>
    </row>
    <row r="70" spans="1:8" ht="18" customHeight="1" x14ac:dyDescent="0.25">
      <c r="A70" s="151">
        <v>2</v>
      </c>
      <c r="B70" s="156" t="s">
        <v>57</v>
      </c>
      <c r="C70" s="154" t="s">
        <v>54</v>
      </c>
      <c r="D70" s="108">
        <v>2016</v>
      </c>
      <c r="E70" s="109">
        <v>3576</v>
      </c>
      <c r="F70" s="159">
        <v>2384</v>
      </c>
      <c r="G70" s="109">
        <f t="shared" ref="G70:G81" si="1">E70-F70</f>
        <v>1192</v>
      </c>
    </row>
    <row r="71" spans="1:8" ht="18" customHeight="1" x14ac:dyDescent="0.25">
      <c r="A71" s="104">
        <v>3</v>
      </c>
      <c r="B71" s="174" t="s">
        <v>57</v>
      </c>
      <c r="C71" s="171" t="s">
        <v>56</v>
      </c>
      <c r="D71" s="46">
        <v>2016</v>
      </c>
      <c r="E71" s="130">
        <v>3576</v>
      </c>
      <c r="F71" s="67">
        <v>2384</v>
      </c>
      <c r="G71" s="53">
        <f t="shared" si="1"/>
        <v>1192</v>
      </c>
    </row>
    <row r="72" spans="1:8" ht="18" customHeight="1" x14ac:dyDescent="0.25">
      <c r="A72" s="151">
        <v>4</v>
      </c>
      <c r="B72" s="156" t="s">
        <v>77</v>
      </c>
      <c r="C72" s="154" t="s">
        <v>78</v>
      </c>
      <c r="D72" s="108">
        <v>2016</v>
      </c>
      <c r="E72" s="109">
        <v>2676</v>
      </c>
      <c r="F72" s="159">
        <v>1505.25</v>
      </c>
      <c r="G72" s="109">
        <f t="shared" si="1"/>
        <v>1170.75</v>
      </c>
    </row>
    <row r="73" spans="1:8" ht="18" customHeight="1" x14ac:dyDescent="0.25">
      <c r="A73" s="104">
        <v>5</v>
      </c>
      <c r="B73" s="174" t="s">
        <v>77</v>
      </c>
      <c r="C73" s="171" t="s">
        <v>79</v>
      </c>
      <c r="D73" s="46">
        <v>2016</v>
      </c>
      <c r="E73" s="130">
        <v>2676</v>
      </c>
      <c r="F73" s="67">
        <v>1505.25</v>
      </c>
      <c r="G73" s="53">
        <f t="shared" si="1"/>
        <v>1170.75</v>
      </c>
    </row>
    <row r="74" spans="1:8" ht="18" customHeight="1" x14ac:dyDescent="0.25">
      <c r="A74" s="151">
        <v>6</v>
      </c>
      <c r="B74" s="156" t="s">
        <v>77</v>
      </c>
      <c r="C74" s="154" t="s">
        <v>80</v>
      </c>
      <c r="D74" s="108">
        <v>2016</v>
      </c>
      <c r="E74" s="109">
        <v>2676</v>
      </c>
      <c r="F74" s="159">
        <v>1505.25</v>
      </c>
      <c r="G74" s="109">
        <f t="shared" si="1"/>
        <v>1170.75</v>
      </c>
    </row>
    <row r="75" spans="1:8" ht="18" customHeight="1" x14ac:dyDescent="0.25">
      <c r="A75" s="104">
        <v>7</v>
      </c>
      <c r="B75" s="174" t="s">
        <v>77</v>
      </c>
      <c r="C75" s="171" t="s">
        <v>81</v>
      </c>
      <c r="D75" s="46">
        <v>2016</v>
      </c>
      <c r="E75" s="130">
        <v>2676</v>
      </c>
      <c r="F75" s="67">
        <v>1505.25</v>
      </c>
      <c r="G75" s="53">
        <f t="shared" si="1"/>
        <v>1170.75</v>
      </c>
    </row>
    <row r="76" spans="1:8" ht="18" customHeight="1" x14ac:dyDescent="0.25">
      <c r="A76" s="151">
        <v>8</v>
      </c>
      <c r="B76" s="156" t="s">
        <v>77</v>
      </c>
      <c r="C76" s="154" t="s">
        <v>82</v>
      </c>
      <c r="D76" s="108">
        <v>2016</v>
      </c>
      <c r="E76" s="109">
        <v>2676</v>
      </c>
      <c r="F76" s="159">
        <v>1505.25</v>
      </c>
      <c r="G76" s="109">
        <f t="shared" si="1"/>
        <v>1170.75</v>
      </c>
    </row>
    <row r="77" spans="1:8" ht="18" customHeight="1" x14ac:dyDescent="0.25">
      <c r="A77" s="104">
        <v>9</v>
      </c>
      <c r="B77" s="174" t="s">
        <v>77</v>
      </c>
      <c r="C77" s="171" t="s">
        <v>83</v>
      </c>
      <c r="D77" s="133">
        <v>2016</v>
      </c>
      <c r="E77" s="130">
        <v>2674</v>
      </c>
      <c r="F77" s="67">
        <v>1504.81</v>
      </c>
      <c r="G77" s="130">
        <f t="shared" si="1"/>
        <v>1169.19</v>
      </c>
      <c r="H77" s="62"/>
    </row>
    <row r="78" spans="1:8" ht="18" customHeight="1" x14ac:dyDescent="0.25">
      <c r="A78" s="151">
        <v>10</v>
      </c>
      <c r="B78" s="156" t="s">
        <v>164</v>
      </c>
      <c r="C78" s="154" t="s">
        <v>165</v>
      </c>
      <c r="D78" s="108">
        <v>2017</v>
      </c>
      <c r="E78" s="109">
        <v>15000</v>
      </c>
      <c r="F78" s="159">
        <v>2096.61</v>
      </c>
      <c r="G78" s="159">
        <f t="shared" si="1"/>
        <v>12903.39</v>
      </c>
      <c r="H78" s="62"/>
    </row>
    <row r="79" spans="1:8" ht="18" customHeight="1" x14ac:dyDescent="0.25">
      <c r="A79" s="104">
        <v>11</v>
      </c>
      <c r="B79" s="174" t="s">
        <v>166</v>
      </c>
      <c r="C79" s="171" t="s">
        <v>167</v>
      </c>
      <c r="D79" s="133">
        <v>2017</v>
      </c>
      <c r="E79" s="130">
        <v>1500</v>
      </c>
      <c r="F79" s="67">
        <v>396.61</v>
      </c>
      <c r="G79" s="67">
        <f t="shared" si="1"/>
        <v>1103.3899999999999</v>
      </c>
      <c r="H79" s="62"/>
    </row>
    <row r="80" spans="1:8" ht="18" customHeight="1" x14ac:dyDescent="0.25">
      <c r="A80" s="151">
        <v>12</v>
      </c>
      <c r="B80" s="156" t="s">
        <v>168</v>
      </c>
      <c r="C80" s="154" t="s">
        <v>169</v>
      </c>
      <c r="D80" s="108">
        <v>2018</v>
      </c>
      <c r="E80" s="109">
        <v>65000</v>
      </c>
      <c r="F80" s="159">
        <v>0</v>
      </c>
      <c r="G80" s="159">
        <f t="shared" si="1"/>
        <v>65000</v>
      </c>
      <c r="H80" s="62"/>
    </row>
    <row r="81" spans="1:9" ht="18" customHeight="1" thickBot="1" x14ac:dyDescent="0.3">
      <c r="A81" s="105">
        <v>13</v>
      </c>
      <c r="B81" s="175" t="s">
        <v>170</v>
      </c>
      <c r="C81" s="68" t="s">
        <v>171</v>
      </c>
      <c r="D81" s="134">
        <v>2018</v>
      </c>
      <c r="E81" s="127">
        <v>9166.67</v>
      </c>
      <c r="F81" s="58">
        <v>0</v>
      </c>
      <c r="G81" s="58">
        <f t="shared" si="1"/>
        <v>9166.67</v>
      </c>
      <c r="H81" s="62"/>
    </row>
    <row r="82" spans="1:9" s="192" customFormat="1" ht="16.5" thickBot="1" x14ac:dyDescent="0.3">
      <c r="A82" s="193"/>
      <c r="B82" s="184" t="s">
        <v>22</v>
      </c>
      <c r="C82" s="194"/>
      <c r="D82" s="194"/>
      <c r="E82" s="195">
        <f>SUM(E69:E81)</f>
        <v>115032.67</v>
      </c>
      <c r="F82" s="195">
        <f>SUM(F69:F81)</f>
        <v>17452.28</v>
      </c>
      <c r="G82" s="195">
        <f>SUM(G69:G81)</f>
        <v>97580.39</v>
      </c>
    </row>
    <row r="83" spans="1:9" ht="15.75" x14ac:dyDescent="0.25">
      <c r="A83" s="103"/>
      <c r="B83" s="106"/>
      <c r="C83" s="132"/>
      <c r="D83" s="132"/>
      <c r="E83" s="55"/>
      <c r="F83" s="55"/>
      <c r="G83" s="176"/>
    </row>
    <row r="84" spans="1:9" ht="16.5" thickBot="1" x14ac:dyDescent="0.3">
      <c r="A84" s="105"/>
      <c r="B84" s="149"/>
      <c r="C84" s="134"/>
      <c r="D84" s="134"/>
      <c r="E84" s="60"/>
      <c r="F84" s="60"/>
      <c r="G84" s="58"/>
    </row>
    <row r="85" spans="1:9" ht="16.5" thickBot="1" x14ac:dyDescent="0.3">
      <c r="A85" s="131">
        <v>3</v>
      </c>
      <c r="B85" s="16" t="s">
        <v>172</v>
      </c>
      <c r="C85" s="13"/>
      <c r="D85" s="134"/>
      <c r="E85" s="127"/>
      <c r="F85" s="60"/>
      <c r="G85" s="127"/>
      <c r="I85" s="62"/>
    </row>
    <row r="86" spans="1:9" ht="15.75" x14ac:dyDescent="0.25">
      <c r="A86" s="103">
        <v>1</v>
      </c>
      <c r="B86" s="173" t="s">
        <v>173</v>
      </c>
      <c r="C86" s="172" t="s">
        <v>174</v>
      </c>
      <c r="D86" s="132">
        <v>2015</v>
      </c>
      <c r="E86" s="126">
        <v>4700</v>
      </c>
      <c r="F86" s="176">
        <v>4151.49</v>
      </c>
      <c r="G86" s="126">
        <f>E86-F86</f>
        <v>548.51000000000022</v>
      </c>
    </row>
    <row r="87" spans="1:9" ht="16.5" thickBot="1" x14ac:dyDescent="0.3">
      <c r="A87" s="180"/>
      <c r="B87" s="181"/>
      <c r="C87" s="182"/>
      <c r="D87" s="183"/>
      <c r="E87" s="168"/>
      <c r="F87" s="167"/>
      <c r="G87" s="168"/>
    </row>
    <row r="88" spans="1:9" ht="15.75" x14ac:dyDescent="0.25">
      <c r="A88" s="196"/>
      <c r="B88" s="197"/>
      <c r="C88" s="197"/>
      <c r="D88" s="197"/>
      <c r="E88" s="198"/>
      <c r="F88" s="197"/>
      <c r="G88" s="199"/>
    </row>
    <row r="89" spans="1:9" s="185" customFormat="1" ht="19.5" thickBot="1" x14ac:dyDescent="0.35">
      <c r="A89" s="200"/>
      <c r="B89" s="201" t="s">
        <v>178</v>
      </c>
      <c r="C89" s="201"/>
      <c r="D89" s="201"/>
      <c r="E89" s="202">
        <f>E65+E82+E86</f>
        <v>616520.37000000011</v>
      </c>
      <c r="F89" s="202">
        <f>F65+F82+F86</f>
        <v>333928.44000000006</v>
      </c>
      <c r="G89" s="203">
        <f>G65+G82+G86</f>
        <v>282591.92999999993</v>
      </c>
    </row>
    <row r="90" spans="1:9" ht="15.75" x14ac:dyDescent="0.25">
      <c r="A90" s="100"/>
      <c r="E90" s="17"/>
    </row>
    <row r="91" spans="1:9" ht="15.75" x14ac:dyDescent="0.25">
      <c r="A91" s="100"/>
    </row>
    <row r="92" spans="1:9" x14ac:dyDescent="0.25">
      <c r="B92" t="s">
        <v>175</v>
      </c>
      <c r="C92" t="s">
        <v>149</v>
      </c>
    </row>
    <row r="94" spans="1:9" x14ac:dyDescent="0.25">
      <c r="B94" t="s">
        <v>176</v>
      </c>
    </row>
    <row r="95" spans="1:9" ht="15.75" x14ac:dyDescent="0.25">
      <c r="A95" s="100"/>
    </row>
  </sheetData>
  <mergeCells count="8">
    <mergeCell ref="F14:F17"/>
    <mergeCell ref="G14:G17"/>
    <mergeCell ref="B13:D13"/>
    <mergeCell ref="A14:A17"/>
    <mergeCell ref="B14:B17"/>
    <mergeCell ref="C14:C17"/>
    <mergeCell ref="D14:D17"/>
    <mergeCell ref="E14:E17"/>
  </mergeCells>
  <pageMargins left="0.7" right="0.7" top="0.75" bottom="0.75" header="0.3" footer="0.3"/>
  <pageSetup paperSize="9" scale="6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3"/>
  <sheetViews>
    <sheetView tabSelected="1" topLeftCell="A114" zoomScaleNormal="100" workbookViewId="0">
      <selection activeCell="A9" sqref="A9:G118"/>
    </sheetView>
  </sheetViews>
  <sheetFormatPr defaultRowHeight="15" x14ac:dyDescent="0.25"/>
  <cols>
    <col min="1" max="1" width="17" customWidth="1"/>
    <col min="2" max="2" width="56.7109375" customWidth="1"/>
    <col min="3" max="3" width="14.28515625" customWidth="1"/>
    <col min="4" max="4" width="42.5703125" customWidth="1"/>
    <col min="5" max="5" width="16.42578125" customWidth="1"/>
    <col min="6" max="6" width="14.7109375" customWidth="1"/>
    <col min="7" max="7" width="18" customWidth="1"/>
  </cols>
  <sheetData>
    <row r="1" spans="1:7" hidden="1" x14ac:dyDescent="0.25"/>
    <row r="2" spans="1:7" hidden="1" x14ac:dyDescent="0.25"/>
    <row r="3" spans="1:7" hidden="1" x14ac:dyDescent="0.25"/>
    <row r="4" spans="1:7" hidden="1" x14ac:dyDescent="0.25"/>
    <row r="5" spans="1:7" hidden="1" x14ac:dyDescent="0.25"/>
    <row r="6" spans="1:7" hidden="1" x14ac:dyDescent="0.25"/>
    <row r="7" spans="1:7" ht="15.75" hidden="1" x14ac:dyDescent="0.25">
      <c r="A7" s="1"/>
    </row>
    <row r="9" spans="1:7" ht="18.75" x14ac:dyDescent="0.25">
      <c r="C9" s="2" t="s">
        <v>4</v>
      </c>
    </row>
    <row r="10" spans="1:7" ht="18.75" x14ac:dyDescent="0.25">
      <c r="C10" s="2" t="s">
        <v>5</v>
      </c>
    </row>
    <row r="11" spans="1:7" ht="18.75" x14ac:dyDescent="0.25">
      <c r="C11" s="2" t="s">
        <v>179</v>
      </c>
    </row>
    <row r="12" spans="1:7" ht="18.75" x14ac:dyDescent="0.25">
      <c r="C12" s="40" t="s">
        <v>53</v>
      </c>
    </row>
    <row r="13" spans="1:7" ht="19.5" thickBot="1" x14ac:dyDescent="0.3">
      <c r="A13" s="3" t="s">
        <v>7</v>
      </c>
      <c r="B13" s="235" t="s">
        <v>180</v>
      </c>
      <c r="C13" s="236"/>
      <c r="D13" s="236"/>
    </row>
    <row r="14" spans="1:7" ht="47.25" x14ac:dyDescent="0.25">
      <c r="A14" s="240" t="s">
        <v>8</v>
      </c>
      <c r="B14" s="240" t="s">
        <v>9</v>
      </c>
      <c r="C14" s="237" t="s">
        <v>23</v>
      </c>
      <c r="D14" s="240" t="s">
        <v>10</v>
      </c>
      <c r="E14" s="4" t="s">
        <v>11</v>
      </c>
      <c r="F14" s="4" t="s">
        <v>13</v>
      </c>
      <c r="G14" s="4" t="s">
        <v>15</v>
      </c>
    </row>
    <row r="15" spans="1:7" ht="15.75" x14ac:dyDescent="0.25">
      <c r="A15" s="241"/>
      <c r="B15" s="241"/>
      <c r="C15" s="238"/>
      <c r="D15" s="241"/>
      <c r="E15" s="5" t="s">
        <v>12</v>
      </c>
      <c r="F15" s="5" t="s">
        <v>12</v>
      </c>
      <c r="G15" s="5" t="s">
        <v>14</v>
      </c>
    </row>
    <row r="16" spans="1:7" ht="15.75" x14ac:dyDescent="0.25">
      <c r="A16" s="241"/>
      <c r="B16" s="241"/>
      <c r="C16" s="238"/>
      <c r="D16" s="241"/>
      <c r="E16" s="6"/>
      <c r="F16" s="5" t="s">
        <v>14</v>
      </c>
      <c r="G16" s="5" t="s">
        <v>16</v>
      </c>
    </row>
    <row r="17" spans="1:7" ht="16.5" thickBot="1" x14ac:dyDescent="0.3">
      <c r="A17" s="242"/>
      <c r="B17" s="242"/>
      <c r="C17" s="239"/>
      <c r="D17" s="242"/>
      <c r="E17" s="7"/>
      <c r="F17" s="8" t="s">
        <v>74</v>
      </c>
      <c r="G17" s="9">
        <v>42736</v>
      </c>
    </row>
    <row r="18" spans="1:7" ht="16.5" thickBot="1" x14ac:dyDescent="0.3">
      <c r="A18" s="36" t="s">
        <v>17</v>
      </c>
      <c r="B18" s="28" t="s">
        <v>55</v>
      </c>
      <c r="C18" s="41"/>
      <c r="D18" s="29"/>
      <c r="E18" s="30"/>
      <c r="F18" s="31"/>
      <c r="G18" s="253"/>
    </row>
    <row r="19" spans="1:7" ht="22.5" customHeight="1" x14ac:dyDescent="0.25">
      <c r="A19" s="178" t="s">
        <v>19</v>
      </c>
      <c r="B19" s="10" t="s">
        <v>28</v>
      </c>
      <c r="C19" s="252" t="s">
        <v>29</v>
      </c>
      <c r="D19" s="15">
        <v>2006</v>
      </c>
      <c r="E19" s="39">
        <v>151440.07999999999</v>
      </c>
      <c r="F19" s="56">
        <v>0</v>
      </c>
      <c r="G19" s="254">
        <f>E19-F19</f>
        <v>151440.07999999999</v>
      </c>
    </row>
    <row r="20" spans="1:7" ht="16.5" thickBot="1" x14ac:dyDescent="0.3">
      <c r="A20" s="178"/>
      <c r="B20" s="138"/>
      <c r="C20" s="42"/>
      <c r="D20" s="15"/>
      <c r="E20" s="6"/>
      <c r="F20" s="148"/>
      <c r="G20" s="32"/>
    </row>
    <row r="21" spans="1:7" ht="16.5" thickBot="1" x14ac:dyDescent="0.3">
      <c r="A21" s="28">
        <v>2</v>
      </c>
      <c r="B21" s="20" t="s">
        <v>18</v>
      </c>
      <c r="C21" s="43"/>
      <c r="D21" s="37"/>
      <c r="E21" s="29"/>
      <c r="F21" s="31"/>
      <c r="G21" s="11"/>
    </row>
    <row r="22" spans="1:7" ht="15.75" x14ac:dyDescent="0.25">
      <c r="A22" s="289"/>
      <c r="B22" s="137" t="s">
        <v>24</v>
      </c>
      <c r="C22" s="258" t="s">
        <v>138</v>
      </c>
      <c r="D22" s="223">
        <v>2006</v>
      </c>
      <c r="E22" s="260">
        <v>1536</v>
      </c>
      <c r="F22" s="221">
        <v>1536</v>
      </c>
      <c r="G22" s="259">
        <f>E22-F22</f>
        <v>0</v>
      </c>
    </row>
    <row r="23" spans="1:7" ht="31.5" x14ac:dyDescent="0.25">
      <c r="A23" s="290" t="s">
        <v>181</v>
      </c>
      <c r="B23" s="138" t="s">
        <v>112</v>
      </c>
      <c r="C23" s="255"/>
      <c r="D23" s="224"/>
      <c r="E23" s="256"/>
      <c r="F23" s="232"/>
      <c r="G23" s="257"/>
    </row>
    <row r="24" spans="1:7" ht="31.5" x14ac:dyDescent="0.25">
      <c r="A24" s="291" t="s">
        <v>182</v>
      </c>
      <c r="B24" s="261" t="s">
        <v>111</v>
      </c>
      <c r="C24" s="262" t="s">
        <v>135</v>
      </c>
      <c r="D24" s="263">
        <v>2006</v>
      </c>
      <c r="E24" s="264">
        <v>9335</v>
      </c>
      <c r="F24" s="109">
        <v>9335</v>
      </c>
      <c r="G24" s="159">
        <f>E24-F24</f>
        <v>0</v>
      </c>
    </row>
    <row r="25" spans="1:7" ht="23.25" customHeight="1" x14ac:dyDescent="0.25">
      <c r="A25" s="290" t="s">
        <v>183</v>
      </c>
      <c r="B25" s="138" t="s">
        <v>137</v>
      </c>
      <c r="C25" s="73" t="s">
        <v>139</v>
      </c>
      <c r="D25" s="135">
        <v>2006</v>
      </c>
      <c r="E25" s="56">
        <v>55983</v>
      </c>
      <c r="F25" s="143">
        <v>50368.39</v>
      </c>
      <c r="G25" s="67">
        <f>E25-F25</f>
        <v>5614.6100000000006</v>
      </c>
    </row>
    <row r="26" spans="1:7" ht="15.75" customHeight="1" x14ac:dyDescent="0.25">
      <c r="A26" s="292"/>
      <c r="B26" s="265" t="s">
        <v>110</v>
      </c>
      <c r="C26" s="266" t="s">
        <v>136</v>
      </c>
      <c r="D26" s="267">
        <v>2006</v>
      </c>
      <c r="E26" s="268">
        <v>259124.68</v>
      </c>
      <c r="F26" s="269">
        <v>112633.82</v>
      </c>
      <c r="G26" s="270">
        <f>E26-F26</f>
        <v>146490.85999999999</v>
      </c>
    </row>
    <row r="27" spans="1:7" ht="21" customHeight="1" x14ac:dyDescent="0.25">
      <c r="A27" s="293" t="s">
        <v>185</v>
      </c>
      <c r="B27" s="271"/>
      <c r="C27" s="272"/>
      <c r="D27" s="273"/>
      <c r="E27" s="274"/>
      <c r="F27" s="275"/>
      <c r="G27" s="276"/>
    </row>
    <row r="28" spans="1:7" ht="27" customHeight="1" x14ac:dyDescent="0.25">
      <c r="A28" s="290" t="s">
        <v>186</v>
      </c>
      <c r="B28" s="226" t="s">
        <v>140</v>
      </c>
      <c r="C28" s="255" t="s">
        <v>30</v>
      </c>
      <c r="D28" s="224">
        <v>2006</v>
      </c>
      <c r="E28" s="256">
        <v>32083</v>
      </c>
      <c r="F28" s="232">
        <v>28381.599999999999</v>
      </c>
      <c r="G28" s="257">
        <f>E28-F28</f>
        <v>3701.4000000000015</v>
      </c>
    </row>
    <row r="29" spans="1:7" ht="16.5" hidden="1" customHeight="1" thickBot="1" x14ac:dyDescent="0.3">
      <c r="A29" s="294"/>
      <c r="B29" s="226"/>
      <c r="C29" s="255"/>
      <c r="D29" s="224"/>
      <c r="E29" s="256"/>
      <c r="F29" s="232"/>
      <c r="G29" s="257"/>
    </row>
    <row r="30" spans="1:7" ht="21" customHeight="1" x14ac:dyDescent="0.25">
      <c r="A30" s="292"/>
      <c r="B30" s="277" t="s">
        <v>141</v>
      </c>
      <c r="C30" s="266" t="s">
        <v>31</v>
      </c>
      <c r="D30" s="267">
        <v>2009</v>
      </c>
      <c r="E30" s="268">
        <v>830934.98</v>
      </c>
      <c r="F30" s="269">
        <v>105455.95</v>
      </c>
      <c r="G30" s="270">
        <f>E30-F30</f>
        <v>725479.03</v>
      </c>
    </row>
    <row r="31" spans="1:7" ht="31.5" x14ac:dyDescent="0.25">
      <c r="A31" s="293" t="s">
        <v>187</v>
      </c>
      <c r="B31" s="278" t="s">
        <v>114</v>
      </c>
      <c r="C31" s="272"/>
      <c r="D31" s="273"/>
      <c r="E31" s="274"/>
      <c r="F31" s="275"/>
      <c r="G31" s="276"/>
    </row>
    <row r="32" spans="1:7" ht="15.75" x14ac:dyDescent="0.25">
      <c r="A32" s="295"/>
      <c r="B32" s="277" t="s">
        <v>109</v>
      </c>
      <c r="C32" s="266" t="s">
        <v>34</v>
      </c>
      <c r="D32" s="267">
        <v>2016</v>
      </c>
      <c r="E32" s="268">
        <v>242735.71</v>
      </c>
      <c r="F32" s="269">
        <v>51416.32</v>
      </c>
      <c r="G32" s="270">
        <f>E32-F32</f>
        <v>191319.38999999998</v>
      </c>
    </row>
    <row r="33" spans="1:11" ht="47.25" x14ac:dyDescent="0.25">
      <c r="A33" s="293" t="s">
        <v>188</v>
      </c>
      <c r="B33" s="278" t="s">
        <v>113</v>
      </c>
      <c r="C33" s="272"/>
      <c r="D33" s="273"/>
      <c r="E33" s="274"/>
      <c r="F33" s="275"/>
      <c r="G33" s="276"/>
    </row>
    <row r="34" spans="1:11" ht="16.5" customHeight="1" x14ac:dyDescent="0.25">
      <c r="A34" s="294"/>
      <c r="B34" s="226" t="s">
        <v>134</v>
      </c>
      <c r="C34" s="255" t="s">
        <v>58</v>
      </c>
      <c r="D34" s="224">
        <v>2016</v>
      </c>
      <c r="E34" s="256">
        <v>258075.33</v>
      </c>
      <c r="F34" s="232">
        <v>44446.25</v>
      </c>
      <c r="G34" s="257">
        <f>E34-F34</f>
        <v>213629.08</v>
      </c>
    </row>
    <row r="35" spans="1:11" ht="15.75" x14ac:dyDescent="0.25">
      <c r="A35" s="290" t="s">
        <v>189</v>
      </c>
      <c r="B35" s="226"/>
      <c r="C35" s="255"/>
      <c r="D35" s="224"/>
      <c r="E35" s="256"/>
      <c r="F35" s="232"/>
      <c r="G35" s="257"/>
    </row>
    <row r="36" spans="1:11" ht="31.5" x14ac:dyDescent="0.25">
      <c r="A36" s="291" t="s">
        <v>190</v>
      </c>
      <c r="B36" s="261" t="s">
        <v>142</v>
      </c>
      <c r="C36" s="262" t="s">
        <v>101</v>
      </c>
      <c r="D36" s="263">
        <v>2016</v>
      </c>
      <c r="E36" s="264">
        <v>144008.74</v>
      </c>
      <c r="F36" s="109">
        <v>19201.2</v>
      </c>
      <c r="G36" s="159">
        <f>E36-F36</f>
        <v>124807.54</v>
      </c>
    </row>
    <row r="37" spans="1:11" ht="26.25" customHeight="1" thickBot="1" x14ac:dyDescent="0.3">
      <c r="A37" s="296" t="s">
        <v>191</v>
      </c>
      <c r="B37" s="139" t="s">
        <v>146</v>
      </c>
      <c r="C37" s="72" t="s">
        <v>147</v>
      </c>
      <c r="D37" s="136">
        <v>2018</v>
      </c>
      <c r="E37" s="60">
        <v>257500</v>
      </c>
      <c r="F37" s="142">
        <v>0</v>
      </c>
      <c r="G37" s="58">
        <v>257500</v>
      </c>
    </row>
    <row r="38" spans="1:11" s="192" customFormat="1" ht="16.5" thickBot="1" x14ac:dyDescent="0.3">
      <c r="A38" s="284"/>
      <c r="B38" s="16" t="s">
        <v>22</v>
      </c>
      <c r="C38" s="309"/>
      <c r="D38" s="309"/>
      <c r="E38" s="310">
        <f>SUM(E22:E37)</f>
        <v>2091316.44</v>
      </c>
      <c r="F38" s="310">
        <f>SUM(F22:F37)</f>
        <v>422774.53</v>
      </c>
      <c r="G38" s="310">
        <f>SUM(G22:G37)</f>
        <v>1668541.9100000001</v>
      </c>
    </row>
    <row r="39" spans="1:11" ht="15.75" hidden="1" x14ac:dyDescent="0.25">
      <c r="A39" s="279"/>
      <c r="B39" s="14"/>
      <c r="C39" s="26"/>
      <c r="D39" s="23"/>
      <c r="E39" s="24"/>
      <c r="F39" s="33"/>
      <c r="G39" s="24"/>
    </row>
    <row r="40" spans="1:11" ht="16.5" hidden="1" thickBot="1" x14ac:dyDescent="0.3">
      <c r="A40" s="280"/>
      <c r="B40" s="12"/>
      <c r="C40" s="27"/>
      <c r="D40" s="25"/>
      <c r="E40" s="21"/>
      <c r="F40" s="34"/>
      <c r="G40" s="21"/>
    </row>
    <row r="41" spans="1:11" ht="16.5" thickBot="1" x14ac:dyDescent="0.3">
      <c r="A41" s="281">
        <v>3</v>
      </c>
      <c r="B41" s="44" t="s">
        <v>21</v>
      </c>
      <c r="C41" s="37"/>
      <c r="D41" s="37"/>
      <c r="E41" s="38"/>
      <c r="F41" s="38"/>
      <c r="G41" s="22"/>
      <c r="K41" s="35"/>
    </row>
    <row r="42" spans="1:11" ht="15.75" x14ac:dyDescent="0.25">
      <c r="A42" s="140" t="s">
        <v>192</v>
      </c>
      <c r="B42" s="155" t="s">
        <v>32</v>
      </c>
      <c r="C42" s="161" t="s">
        <v>33</v>
      </c>
      <c r="D42" s="162">
        <v>2012</v>
      </c>
      <c r="E42" s="165">
        <v>88516.9</v>
      </c>
      <c r="F42" s="166">
        <v>65642.61</v>
      </c>
      <c r="G42" s="165">
        <f t="shared" ref="G42:G84" si="0">E42-F42</f>
        <v>22874.289999999994</v>
      </c>
    </row>
    <row r="43" spans="1:11" ht="15.75" x14ac:dyDescent="0.25">
      <c r="A43" s="107" t="s">
        <v>193</v>
      </c>
      <c r="B43" s="156" t="s">
        <v>50</v>
      </c>
      <c r="C43" s="107" t="s">
        <v>68</v>
      </c>
      <c r="D43" s="163">
        <v>2015</v>
      </c>
      <c r="E43" s="109">
        <v>19825</v>
      </c>
      <c r="F43" s="159">
        <v>12555.96</v>
      </c>
      <c r="G43" s="109">
        <f t="shared" si="0"/>
        <v>7269.0400000000009</v>
      </c>
    </row>
    <row r="44" spans="1:11" ht="15.75" x14ac:dyDescent="0.25">
      <c r="A44" s="144" t="s">
        <v>194</v>
      </c>
      <c r="B44" s="156" t="s">
        <v>38</v>
      </c>
      <c r="C44" s="107" t="s">
        <v>59</v>
      </c>
      <c r="D44" s="163">
        <v>2014</v>
      </c>
      <c r="E44" s="109">
        <v>7500</v>
      </c>
      <c r="F44" s="159">
        <v>7250</v>
      </c>
      <c r="G44" s="109">
        <f t="shared" si="0"/>
        <v>250</v>
      </c>
    </row>
    <row r="45" spans="1:11" ht="15.75" x14ac:dyDescent="0.25">
      <c r="A45" s="107" t="s">
        <v>184</v>
      </c>
      <c r="B45" s="156" t="s">
        <v>0</v>
      </c>
      <c r="C45" s="107" t="s">
        <v>60</v>
      </c>
      <c r="D45" s="163">
        <v>2013</v>
      </c>
      <c r="E45" s="109">
        <v>5265</v>
      </c>
      <c r="F45" s="159">
        <v>4735.8</v>
      </c>
      <c r="G45" s="109">
        <f t="shared" si="0"/>
        <v>529.19999999999982</v>
      </c>
    </row>
    <row r="46" spans="1:11" ht="15.75" x14ac:dyDescent="0.25">
      <c r="A46" s="144" t="s">
        <v>195</v>
      </c>
      <c r="B46" s="156" t="s">
        <v>0</v>
      </c>
      <c r="C46" s="107" t="s">
        <v>62</v>
      </c>
      <c r="D46" s="163">
        <v>2015</v>
      </c>
      <c r="E46" s="109">
        <v>9880</v>
      </c>
      <c r="F46" s="159">
        <v>7080.81</v>
      </c>
      <c r="G46" s="109">
        <f t="shared" si="0"/>
        <v>2799.1899999999996</v>
      </c>
    </row>
    <row r="47" spans="1:11" ht="15.75" x14ac:dyDescent="0.25">
      <c r="A47" s="107" t="s">
        <v>196</v>
      </c>
      <c r="B47" s="156" t="s">
        <v>43</v>
      </c>
      <c r="C47" s="107" t="s">
        <v>63</v>
      </c>
      <c r="D47" s="163">
        <v>2015</v>
      </c>
      <c r="E47" s="109">
        <v>3120</v>
      </c>
      <c r="F47" s="159">
        <v>2236</v>
      </c>
      <c r="G47" s="109">
        <f t="shared" si="0"/>
        <v>884</v>
      </c>
    </row>
    <row r="48" spans="1:11" ht="15.75" x14ac:dyDescent="0.25">
      <c r="A48" s="144" t="s">
        <v>197</v>
      </c>
      <c r="B48" s="156" t="s">
        <v>0</v>
      </c>
      <c r="C48" s="107" t="s">
        <v>64</v>
      </c>
      <c r="D48" s="163">
        <v>2015</v>
      </c>
      <c r="E48" s="109">
        <v>12000</v>
      </c>
      <c r="F48" s="159">
        <v>7600</v>
      </c>
      <c r="G48" s="109">
        <f t="shared" si="0"/>
        <v>4400</v>
      </c>
    </row>
    <row r="49" spans="1:7" ht="15.75" x14ac:dyDescent="0.25">
      <c r="A49" s="107" t="s">
        <v>198</v>
      </c>
      <c r="B49" s="156" t="s">
        <v>0</v>
      </c>
      <c r="C49" s="107" t="s">
        <v>65</v>
      </c>
      <c r="D49" s="163">
        <v>2015</v>
      </c>
      <c r="E49" s="109">
        <v>12000</v>
      </c>
      <c r="F49" s="159">
        <v>7600</v>
      </c>
      <c r="G49" s="109">
        <f t="shared" si="0"/>
        <v>4400</v>
      </c>
    </row>
    <row r="50" spans="1:7" ht="15.75" x14ac:dyDescent="0.25">
      <c r="A50" s="144" t="s">
        <v>199</v>
      </c>
      <c r="B50" s="156" t="s">
        <v>0</v>
      </c>
      <c r="C50" s="107" t="s">
        <v>66</v>
      </c>
      <c r="D50" s="163">
        <v>2015</v>
      </c>
      <c r="E50" s="109">
        <v>12000</v>
      </c>
      <c r="F50" s="159">
        <v>7600</v>
      </c>
      <c r="G50" s="109">
        <f t="shared" si="0"/>
        <v>4400</v>
      </c>
    </row>
    <row r="51" spans="1:7" ht="15.75" x14ac:dyDescent="0.25">
      <c r="A51" s="107" t="s">
        <v>200</v>
      </c>
      <c r="B51" s="156" t="s">
        <v>156</v>
      </c>
      <c r="C51" s="107" t="s">
        <v>67</v>
      </c>
      <c r="D51" s="163">
        <v>2015</v>
      </c>
      <c r="E51" s="109">
        <v>3349</v>
      </c>
      <c r="F51" s="159">
        <v>2121.16</v>
      </c>
      <c r="G51" s="109">
        <f t="shared" si="0"/>
        <v>1227.8400000000001</v>
      </c>
    </row>
    <row r="52" spans="1:7" ht="15.75" x14ac:dyDescent="0.25">
      <c r="A52" s="144" t="s">
        <v>201</v>
      </c>
      <c r="B52" s="156" t="s">
        <v>51</v>
      </c>
      <c r="C52" s="107" t="s">
        <v>69</v>
      </c>
      <c r="D52" s="163">
        <v>2015</v>
      </c>
      <c r="E52" s="109">
        <v>3750</v>
      </c>
      <c r="F52" s="159">
        <v>2375</v>
      </c>
      <c r="G52" s="109">
        <f t="shared" si="0"/>
        <v>1375</v>
      </c>
    </row>
    <row r="53" spans="1:7" ht="15.75" x14ac:dyDescent="0.25">
      <c r="A53" s="107" t="s">
        <v>202</v>
      </c>
      <c r="B53" s="156" t="s">
        <v>1</v>
      </c>
      <c r="C53" s="107" t="s">
        <v>70</v>
      </c>
      <c r="D53" s="163">
        <v>2015</v>
      </c>
      <c r="E53" s="109">
        <v>6651</v>
      </c>
      <c r="F53" s="159">
        <v>4101.45</v>
      </c>
      <c r="G53" s="109">
        <f t="shared" si="0"/>
        <v>2549.5500000000002</v>
      </c>
    </row>
    <row r="54" spans="1:7" ht="15.75" x14ac:dyDescent="0.25">
      <c r="A54" s="144" t="s">
        <v>203</v>
      </c>
      <c r="B54" s="156" t="s">
        <v>2</v>
      </c>
      <c r="C54" s="107" t="s">
        <v>72</v>
      </c>
      <c r="D54" s="163">
        <v>2015</v>
      </c>
      <c r="E54" s="109">
        <v>5199</v>
      </c>
      <c r="F54" s="159">
        <v>3206.05</v>
      </c>
      <c r="G54" s="109">
        <f t="shared" si="0"/>
        <v>1992.9499999999998</v>
      </c>
    </row>
    <row r="55" spans="1:7" ht="15.75" x14ac:dyDescent="0.25">
      <c r="A55" s="107" t="s">
        <v>204</v>
      </c>
      <c r="B55" s="156" t="s">
        <v>3</v>
      </c>
      <c r="C55" s="107" t="s">
        <v>71</v>
      </c>
      <c r="D55" s="163">
        <v>2015</v>
      </c>
      <c r="E55" s="109">
        <v>13422</v>
      </c>
      <c r="F55" s="159">
        <v>8053.2</v>
      </c>
      <c r="G55" s="109">
        <f t="shared" si="0"/>
        <v>5368.8</v>
      </c>
    </row>
    <row r="56" spans="1:7" ht="15.75" x14ac:dyDescent="0.25">
      <c r="A56" s="144" t="s">
        <v>205</v>
      </c>
      <c r="B56" s="156" t="s">
        <v>52</v>
      </c>
      <c r="C56" s="107" t="s">
        <v>89</v>
      </c>
      <c r="D56" s="163">
        <v>2015</v>
      </c>
      <c r="E56" s="109">
        <v>4379</v>
      </c>
      <c r="F56" s="159">
        <v>2627.28</v>
      </c>
      <c r="G56" s="109">
        <f t="shared" si="0"/>
        <v>1751.7199999999998</v>
      </c>
    </row>
    <row r="57" spans="1:7" ht="15.75" x14ac:dyDescent="0.25">
      <c r="A57" s="107" t="s">
        <v>206</v>
      </c>
      <c r="B57" s="156" t="s">
        <v>0</v>
      </c>
      <c r="C57" s="107" t="s">
        <v>73</v>
      </c>
      <c r="D57" s="163">
        <v>2016</v>
      </c>
      <c r="E57" s="109">
        <v>13949</v>
      </c>
      <c r="F57" s="159">
        <v>5812.5</v>
      </c>
      <c r="G57" s="109">
        <f t="shared" si="0"/>
        <v>8136.5</v>
      </c>
    </row>
    <row r="58" spans="1:7" ht="15.75" x14ac:dyDescent="0.25">
      <c r="A58" s="144" t="s">
        <v>207</v>
      </c>
      <c r="B58" s="156" t="s">
        <v>87</v>
      </c>
      <c r="C58" s="107" t="s">
        <v>90</v>
      </c>
      <c r="D58" s="163">
        <v>2016</v>
      </c>
      <c r="E58" s="109">
        <v>11709</v>
      </c>
      <c r="F58" s="159">
        <v>4878.75</v>
      </c>
      <c r="G58" s="109">
        <f t="shared" si="0"/>
        <v>6830.25</v>
      </c>
    </row>
    <row r="59" spans="1:7" ht="15.75" x14ac:dyDescent="0.25">
      <c r="A59" s="107" t="s">
        <v>208</v>
      </c>
      <c r="B59" s="156" t="s">
        <v>88</v>
      </c>
      <c r="C59" s="107" t="s">
        <v>91</v>
      </c>
      <c r="D59" s="163">
        <v>2016</v>
      </c>
      <c r="E59" s="109">
        <v>20659</v>
      </c>
      <c r="F59" s="159">
        <v>8607.75</v>
      </c>
      <c r="G59" s="109">
        <f t="shared" si="0"/>
        <v>12051.25</v>
      </c>
    </row>
    <row r="60" spans="1:7" ht="15.75" x14ac:dyDescent="0.25">
      <c r="A60" s="144" t="s">
        <v>209</v>
      </c>
      <c r="B60" s="156" t="s">
        <v>92</v>
      </c>
      <c r="C60" s="107" t="s">
        <v>96</v>
      </c>
      <c r="D60" s="163">
        <v>2016</v>
      </c>
      <c r="E60" s="109">
        <v>5186</v>
      </c>
      <c r="F60" s="159">
        <v>2160.75</v>
      </c>
      <c r="G60" s="109">
        <f t="shared" si="0"/>
        <v>3025.25</v>
      </c>
    </row>
    <row r="61" spans="1:7" ht="15.75" x14ac:dyDescent="0.25">
      <c r="A61" s="107" t="s">
        <v>210</v>
      </c>
      <c r="B61" s="156" t="s">
        <v>95</v>
      </c>
      <c r="C61" s="107" t="s">
        <v>97</v>
      </c>
      <c r="D61" s="163">
        <v>2016</v>
      </c>
      <c r="E61" s="109">
        <v>6900</v>
      </c>
      <c r="F61" s="159">
        <v>6670</v>
      </c>
      <c r="G61" s="109">
        <f t="shared" si="0"/>
        <v>230</v>
      </c>
    </row>
    <row r="62" spans="1:7" ht="15.75" x14ac:dyDescent="0.25">
      <c r="A62" s="144" t="s">
        <v>211</v>
      </c>
      <c r="B62" s="156" t="s">
        <v>95</v>
      </c>
      <c r="C62" s="107" t="s">
        <v>98</v>
      </c>
      <c r="D62" s="163">
        <v>2016</v>
      </c>
      <c r="E62" s="109">
        <v>6900</v>
      </c>
      <c r="F62" s="159">
        <v>6670</v>
      </c>
      <c r="G62" s="109">
        <f t="shared" si="0"/>
        <v>230</v>
      </c>
    </row>
    <row r="63" spans="1:7" ht="15.75" x14ac:dyDescent="0.25">
      <c r="A63" s="107" t="s">
        <v>212</v>
      </c>
      <c r="B63" s="156" t="s">
        <v>95</v>
      </c>
      <c r="C63" s="107" t="s">
        <v>99</v>
      </c>
      <c r="D63" s="163">
        <v>2016</v>
      </c>
      <c r="E63" s="109">
        <v>6900</v>
      </c>
      <c r="F63" s="159">
        <v>6670</v>
      </c>
      <c r="G63" s="109">
        <f t="shared" si="0"/>
        <v>230</v>
      </c>
    </row>
    <row r="64" spans="1:7" ht="15.75" x14ac:dyDescent="0.25">
      <c r="A64" s="144" t="s">
        <v>213</v>
      </c>
      <c r="B64" s="156" t="s">
        <v>103</v>
      </c>
      <c r="C64" s="107" t="s">
        <v>102</v>
      </c>
      <c r="D64" s="163">
        <v>2016</v>
      </c>
      <c r="E64" s="109">
        <v>2565</v>
      </c>
      <c r="F64" s="159">
        <v>1068.75</v>
      </c>
      <c r="G64" s="109">
        <f t="shared" si="0"/>
        <v>1496.25</v>
      </c>
    </row>
    <row r="65" spans="1:7" ht="15.75" x14ac:dyDescent="0.25">
      <c r="A65" s="107" t="s">
        <v>214</v>
      </c>
      <c r="B65" s="156" t="s">
        <v>104</v>
      </c>
      <c r="C65" s="107" t="s">
        <v>102</v>
      </c>
      <c r="D65" s="163">
        <v>2016</v>
      </c>
      <c r="E65" s="109">
        <v>6210</v>
      </c>
      <c r="F65" s="159">
        <v>2484</v>
      </c>
      <c r="G65" s="109">
        <f t="shared" si="0"/>
        <v>3726</v>
      </c>
    </row>
    <row r="66" spans="1:7" ht="15.75" x14ac:dyDescent="0.25">
      <c r="A66" s="144" t="s">
        <v>215</v>
      </c>
      <c r="B66" s="156" t="s">
        <v>119</v>
      </c>
      <c r="C66" s="107" t="s">
        <v>129</v>
      </c>
      <c r="D66" s="163">
        <v>2017</v>
      </c>
      <c r="E66" s="109">
        <v>9999</v>
      </c>
      <c r="F66" s="159">
        <v>2166.4499999999998</v>
      </c>
      <c r="G66" s="109">
        <f t="shared" si="0"/>
        <v>7832.55</v>
      </c>
    </row>
    <row r="67" spans="1:7" ht="15.75" x14ac:dyDescent="0.25">
      <c r="A67" s="107" t="s">
        <v>216</v>
      </c>
      <c r="B67" s="156" t="s">
        <v>157</v>
      </c>
      <c r="C67" s="107" t="s">
        <v>61</v>
      </c>
      <c r="D67" s="163">
        <v>2013</v>
      </c>
      <c r="E67" s="109">
        <v>3656</v>
      </c>
      <c r="F67" s="159">
        <v>3229.29</v>
      </c>
      <c r="G67" s="109">
        <f t="shared" si="0"/>
        <v>426.71000000000004</v>
      </c>
    </row>
    <row r="68" spans="1:7" ht="15.75" x14ac:dyDescent="0.25">
      <c r="A68" s="144" t="s">
        <v>217</v>
      </c>
      <c r="B68" s="156" t="s">
        <v>117</v>
      </c>
      <c r="C68" s="107" t="s">
        <v>118</v>
      </c>
      <c r="D68" s="163">
        <v>2017</v>
      </c>
      <c r="E68" s="109">
        <v>21650.14</v>
      </c>
      <c r="F68" s="159">
        <v>360.84</v>
      </c>
      <c r="G68" s="109">
        <f t="shared" si="0"/>
        <v>21289.3</v>
      </c>
    </row>
    <row r="69" spans="1:7" ht="15.75" x14ac:dyDescent="0.25">
      <c r="A69" s="107" t="s">
        <v>218</v>
      </c>
      <c r="B69" s="156" t="s">
        <v>158</v>
      </c>
      <c r="C69" s="107" t="s">
        <v>159</v>
      </c>
      <c r="D69" s="163">
        <v>2018</v>
      </c>
      <c r="E69" s="109">
        <v>12000</v>
      </c>
      <c r="F69" s="159">
        <v>0</v>
      </c>
      <c r="G69" s="109">
        <f t="shared" si="0"/>
        <v>12000</v>
      </c>
    </row>
    <row r="70" spans="1:7" ht="15.75" x14ac:dyDescent="0.25">
      <c r="A70" s="144" t="s">
        <v>219</v>
      </c>
      <c r="B70" s="156" t="s">
        <v>36</v>
      </c>
      <c r="C70" s="107" t="s">
        <v>35</v>
      </c>
      <c r="D70" s="163">
        <v>2018</v>
      </c>
      <c r="E70" s="109">
        <v>5530</v>
      </c>
      <c r="F70" s="159">
        <v>4054.17</v>
      </c>
      <c r="G70" s="109">
        <f t="shared" si="0"/>
        <v>1475.83</v>
      </c>
    </row>
    <row r="71" spans="1:7" ht="15.75" x14ac:dyDescent="0.25">
      <c r="A71" s="107" t="s">
        <v>220</v>
      </c>
      <c r="B71" s="156" t="s">
        <v>36</v>
      </c>
      <c r="C71" s="107" t="s">
        <v>37</v>
      </c>
      <c r="D71" s="163">
        <v>2013</v>
      </c>
      <c r="E71" s="109">
        <v>4720</v>
      </c>
      <c r="F71" s="159">
        <v>3244.17</v>
      </c>
      <c r="G71" s="109">
        <f t="shared" si="0"/>
        <v>1475.83</v>
      </c>
    </row>
    <row r="72" spans="1:7" ht="15.75" x14ac:dyDescent="0.25">
      <c r="A72" s="144" t="s">
        <v>221</v>
      </c>
      <c r="B72" s="156" t="s">
        <v>39</v>
      </c>
      <c r="C72" s="107" t="s">
        <v>40</v>
      </c>
      <c r="D72" s="163">
        <v>2014</v>
      </c>
      <c r="E72" s="109">
        <v>2510</v>
      </c>
      <c r="F72" s="159">
        <v>2216.9899999999998</v>
      </c>
      <c r="G72" s="109">
        <f t="shared" si="0"/>
        <v>293.01000000000022</v>
      </c>
    </row>
    <row r="73" spans="1:7" ht="15.75" x14ac:dyDescent="0.25">
      <c r="A73" s="107" t="s">
        <v>222</v>
      </c>
      <c r="B73" s="156" t="s">
        <v>41</v>
      </c>
      <c r="C73" s="107" t="s">
        <v>42</v>
      </c>
      <c r="D73" s="163">
        <v>2014</v>
      </c>
      <c r="E73" s="109">
        <v>9208</v>
      </c>
      <c r="F73" s="159">
        <v>7507.51</v>
      </c>
      <c r="G73" s="109">
        <f t="shared" si="0"/>
        <v>1700.4899999999998</v>
      </c>
    </row>
    <row r="74" spans="1:7" ht="15.75" x14ac:dyDescent="0.25">
      <c r="A74" s="144" t="s">
        <v>223</v>
      </c>
      <c r="B74" s="156" t="s">
        <v>44</v>
      </c>
      <c r="C74" s="107" t="s">
        <v>45</v>
      </c>
      <c r="D74" s="163">
        <v>2015</v>
      </c>
      <c r="E74" s="109">
        <v>21701</v>
      </c>
      <c r="F74" s="159">
        <v>21701</v>
      </c>
      <c r="G74" s="109">
        <f t="shared" si="0"/>
        <v>0</v>
      </c>
    </row>
    <row r="75" spans="1:7" ht="15.75" x14ac:dyDescent="0.25">
      <c r="A75" s="107" t="s">
        <v>224</v>
      </c>
      <c r="B75" s="156" t="s">
        <v>47</v>
      </c>
      <c r="C75" s="107" t="s">
        <v>46</v>
      </c>
      <c r="D75" s="163">
        <v>2015</v>
      </c>
      <c r="E75" s="109">
        <v>2806</v>
      </c>
      <c r="F75" s="159">
        <v>2806</v>
      </c>
      <c r="G75" s="109">
        <f t="shared" si="0"/>
        <v>0</v>
      </c>
    </row>
    <row r="76" spans="1:7" ht="15.75" x14ac:dyDescent="0.25">
      <c r="A76" s="144" t="s">
        <v>225</v>
      </c>
      <c r="B76" s="156" t="s">
        <v>48</v>
      </c>
      <c r="C76" s="107" t="s">
        <v>49</v>
      </c>
      <c r="D76" s="163">
        <v>2015</v>
      </c>
      <c r="E76" s="109">
        <v>3193</v>
      </c>
      <c r="F76" s="159">
        <v>3193</v>
      </c>
      <c r="G76" s="109">
        <f t="shared" si="0"/>
        <v>0</v>
      </c>
    </row>
    <row r="77" spans="1:7" ht="15.75" x14ac:dyDescent="0.25">
      <c r="A77" s="107" t="s">
        <v>226</v>
      </c>
      <c r="B77" s="156" t="s">
        <v>75</v>
      </c>
      <c r="C77" s="107" t="s">
        <v>76</v>
      </c>
      <c r="D77" s="163">
        <v>2016</v>
      </c>
      <c r="E77" s="109">
        <v>2999</v>
      </c>
      <c r="F77" s="159">
        <v>1749.44</v>
      </c>
      <c r="G77" s="109">
        <f t="shared" si="0"/>
        <v>1249.56</v>
      </c>
    </row>
    <row r="78" spans="1:7" ht="16.5" customHeight="1" x14ac:dyDescent="0.25">
      <c r="A78" s="144" t="s">
        <v>227</v>
      </c>
      <c r="B78" s="156" t="s">
        <v>86</v>
      </c>
      <c r="C78" s="107" t="s">
        <v>84</v>
      </c>
      <c r="D78" s="163">
        <v>2016</v>
      </c>
      <c r="E78" s="109">
        <v>6478</v>
      </c>
      <c r="F78" s="159">
        <v>2258.6999999999998</v>
      </c>
      <c r="G78" s="109">
        <f t="shared" si="0"/>
        <v>4219.3</v>
      </c>
    </row>
    <row r="79" spans="1:7" ht="15.75" x14ac:dyDescent="0.25">
      <c r="A79" s="107" t="s">
        <v>228</v>
      </c>
      <c r="B79" s="156" t="s">
        <v>86</v>
      </c>
      <c r="C79" s="107" t="s">
        <v>85</v>
      </c>
      <c r="D79" s="163">
        <v>2016</v>
      </c>
      <c r="E79" s="109">
        <v>4078</v>
      </c>
      <c r="F79" s="159">
        <v>2208.6999999999998</v>
      </c>
      <c r="G79" s="109">
        <f t="shared" si="0"/>
        <v>1869.3000000000002</v>
      </c>
    </row>
    <row r="80" spans="1:7" ht="15.75" x14ac:dyDescent="0.25">
      <c r="A80" s="144" t="s">
        <v>229</v>
      </c>
      <c r="B80" s="156" t="s">
        <v>93</v>
      </c>
      <c r="C80" s="107" t="s">
        <v>94</v>
      </c>
      <c r="D80" s="163">
        <v>2016</v>
      </c>
      <c r="E80" s="109">
        <v>42925.66</v>
      </c>
      <c r="F80" s="159">
        <v>42925.66</v>
      </c>
      <c r="G80" s="109">
        <f t="shared" si="0"/>
        <v>0</v>
      </c>
    </row>
    <row r="81" spans="1:7" ht="15.75" x14ac:dyDescent="0.25">
      <c r="A81" s="107" t="s">
        <v>230</v>
      </c>
      <c r="B81" s="156" t="s">
        <v>105</v>
      </c>
      <c r="C81" s="107" t="s">
        <v>106</v>
      </c>
      <c r="D81" s="163">
        <v>2017</v>
      </c>
      <c r="E81" s="109">
        <v>12999</v>
      </c>
      <c r="F81" s="159">
        <v>10165.700000000001</v>
      </c>
      <c r="G81" s="109">
        <f t="shared" si="0"/>
        <v>2833.2999999999993</v>
      </c>
    </row>
    <row r="82" spans="1:7" ht="18" customHeight="1" x14ac:dyDescent="0.25">
      <c r="A82" s="107" t="s">
        <v>231</v>
      </c>
      <c r="B82" s="157" t="s">
        <v>107</v>
      </c>
      <c r="C82" s="110" t="s">
        <v>108</v>
      </c>
      <c r="D82" s="164">
        <v>2017</v>
      </c>
      <c r="E82" s="111">
        <v>17500</v>
      </c>
      <c r="F82" s="160">
        <v>12729.23</v>
      </c>
      <c r="G82" s="111">
        <f t="shared" si="0"/>
        <v>4770.7700000000004</v>
      </c>
    </row>
    <row r="83" spans="1:7" ht="18" customHeight="1" x14ac:dyDescent="0.25">
      <c r="A83" s="290" t="s">
        <v>232</v>
      </c>
      <c r="B83" s="156" t="s">
        <v>160</v>
      </c>
      <c r="C83" s="107" t="s">
        <v>161</v>
      </c>
      <c r="D83" s="163">
        <v>2018</v>
      </c>
      <c r="E83" s="109">
        <v>9700</v>
      </c>
      <c r="F83" s="159">
        <v>0</v>
      </c>
      <c r="G83" s="109">
        <f t="shared" si="0"/>
        <v>9700</v>
      </c>
    </row>
    <row r="84" spans="1:7" ht="18" customHeight="1" thickBot="1" x14ac:dyDescent="0.3">
      <c r="A84" s="110" t="s">
        <v>233</v>
      </c>
      <c r="B84" s="157" t="s">
        <v>162</v>
      </c>
      <c r="C84" s="110" t="s">
        <v>163</v>
      </c>
      <c r="D84" s="164">
        <v>2018</v>
      </c>
      <c r="E84" s="111">
        <v>15300</v>
      </c>
      <c r="F84" s="160">
        <v>0</v>
      </c>
      <c r="G84" s="111">
        <f t="shared" si="0"/>
        <v>15300</v>
      </c>
    </row>
    <row r="85" spans="1:7" s="35" customFormat="1" ht="18" customHeight="1" thickBot="1" x14ac:dyDescent="0.3">
      <c r="A85" s="285"/>
      <c r="B85" s="288" t="s">
        <v>178</v>
      </c>
      <c r="C85" s="286"/>
      <c r="D85" s="102"/>
      <c r="E85" s="287">
        <f>SUM(E42:E84)</f>
        <v>496787.70000000007</v>
      </c>
      <c r="F85" s="287">
        <f>SUM(F42:F84)</f>
        <v>312324.6700000001</v>
      </c>
      <c r="G85" s="287">
        <f>SUM(G42:G84)</f>
        <v>184463.02999999994</v>
      </c>
    </row>
    <row r="86" spans="1:7" s="35" customFormat="1" ht="24" customHeight="1" x14ac:dyDescent="0.25">
      <c r="A86" s="89">
        <v>4</v>
      </c>
      <c r="B86" s="90" t="s">
        <v>20</v>
      </c>
      <c r="C86" s="91"/>
      <c r="D86" s="91"/>
      <c r="E86" s="92"/>
      <c r="F86" s="92"/>
      <c r="G86" s="93"/>
    </row>
    <row r="87" spans="1:7" s="35" customFormat="1" ht="51.75" customHeight="1" x14ac:dyDescent="0.25">
      <c r="A87" s="299" t="s">
        <v>235</v>
      </c>
      <c r="B87" s="79" t="s">
        <v>122</v>
      </c>
      <c r="C87" s="80" t="s">
        <v>131</v>
      </c>
      <c r="D87" s="81">
        <v>2009</v>
      </c>
      <c r="E87" s="82">
        <v>139991</v>
      </c>
      <c r="F87" s="82">
        <v>73324.820000000007</v>
      </c>
      <c r="G87" s="83">
        <f>E87-F87</f>
        <v>66666.179999999993</v>
      </c>
    </row>
    <row r="88" spans="1:7" s="35" customFormat="1" ht="40.5" customHeight="1" x14ac:dyDescent="0.25">
      <c r="A88" s="299" t="s">
        <v>236</v>
      </c>
      <c r="B88" s="79" t="s">
        <v>123</v>
      </c>
      <c r="C88" s="80" t="s">
        <v>132</v>
      </c>
      <c r="D88" s="81">
        <v>2013</v>
      </c>
      <c r="E88" s="82">
        <v>180000</v>
      </c>
      <c r="F88" s="82">
        <v>180000</v>
      </c>
      <c r="G88" s="83">
        <f>E88-F88</f>
        <v>0</v>
      </c>
    </row>
    <row r="89" spans="1:7" s="35" customFormat="1" ht="47.25" x14ac:dyDescent="0.25">
      <c r="A89" s="299" t="s">
        <v>237</v>
      </c>
      <c r="B89" s="79" t="s">
        <v>124</v>
      </c>
      <c r="C89" s="80" t="s">
        <v>133</v>
      </c>
      <c r="D89" s="81" t="s">
        <v>153</v>
      </c>
      <c r="E89" s="82">
        <v>643926.65</v>
      </c>
      <c r="F89" s="82">
        <v>177371.61</v>
      </c>
      <c r="G89" s="83">
        <f>E89-F89</f>
        <v>466555.04000000004</v>
      </c>
    </row>
    <row r="90" spans="1:7" s="35" customFormat="1" ht="42.75" customHeight="1" thickBot="1" x14ac:dyDescent="0.3">
      <c r="A90" s="300" t="s">
        <v>238</v>
      </c>
      <c r="B90" s="301" t="s">
        <v>130</v>
      </c>
      <c r="C90" s="302" t="s">
        <v>100</v>
      </c>
      <c r="D90" s="303">
        <v>2016</v>
      </c>
      <c r="E90" s="304">
        <v>3200</v>
      </c>
      <c r="F90" s="304">
        <v>1279.92</v>
      </c>
      <c r="G90" s="305">
        <f>E90-F90</f>
        <v>1920.08</v>
      </c>
    </row>
    <row r="91" spans="1:7" s="192" customFormat="1" ht="23.25" customHeight="1" thickBot="1" x14ac:dyDescent="0.3">
      <c r="A91" s="311"/>
      <c r="B91" s="306" t="s">
        <v>178</v>
      </c>
      <c r="C91" s="312"/>
      <c r="D91" s="312"/>
      <c r="E91" s="313">
        <f>SUM(E87:E90)</f>
        <v>967117.65</v>
      </c>
      <c r="F91" s="313">
        <f>SUM(F87:F90)</f>
        <v>431976.35</v>
      </c>
      <c r="G91" s="314">
        <f>SUM(G87:G90)</f>
        <v>535141.29999999993</v>
      </c>
    </row>
    <row r="92" spans="1:7" ht="16.5" thickBot="1" x14ac:dyDescent="0.3">
      <c r="A92" s="297">
        <v>5</v>
      </c>
      <c r="B92" s="112" t="s">
        <v>234</v>
      </c>
      <c r="C92" s="37"/>
      <c r="D92" s="48"/>
      <c r="E92" s="51"/>
      <c r="F92" s="50"/>
      <c r="G92" s="51"/>
    </row>
    <row r="93" spans="1:7" ht="15.75" x14ac:dyDescent="0.25">
      <c r="A93" s="289" t="s">
        <v>239</v>
      </c>
      <c r="B93" s="173" t="s">
        <v>26</v>
      </c>
      <c r="C93" s="172" t="s">
        <v>27</v>
      </c>
      <c r="D93" s="145">
        <v>2006</v>
      </c>
      <c r="E93" s="141">
        <v>1160</v>
      </c>
      <c r="F93" s="176">
        <v>1160</v>
      </c>
      <c r="G93" s="141">
        <v>0</v>
      </c>
    </row>
    <row r="94" spans="1:7" ht="15.75" x14ac:dyDescent="0.25">
      <c r="A94" s="291" t="s">
        <v>240</v>
      </c>
      <c r="B94" s="156" t="s">
        <v>57</v>
      </c>
      <c r="C94" s="154" t="s">
        <v>54</v>
      </c>
      <c r="D94" s="108">
        <v>2016</v>
      </c>
      <c r="E94" s="109">
        <v>3576</v>
      </c>
      <c r="F94" s="159">
        <v>2384</v>
      </c>
      <c r="G94" s="109">
        <f t="shared" ref="G94:G105" si="1">E94-F94</f>
        <v>1192</v>
      </c>
    </row>
    <row r="95" spans="1:7" ht="15.75" x14ac:dyDescent="0.25">
      <c r="A95" s="290" t="s">
        <v>241</v>
      </c>
      <c r="B95" s="174" t="s">
        <v>57</v>
      </c>
      <c r="C95" s="171" t="s">
        <v>56</v>
      </c>
      <c r="D95" s="146">
        <v>2016</v>
      </c>
      <c r="E95" s="143">
        <v>3576</v>
      </c>
      <c r="F95" s="67">
        <v>2384</v>
      </c>
      <c r="G95" s="143">
        <f t="shared" si="1"/>
        <v>1192</v>
      </c>
    </row>
    <row r="96" spans="1:7" ht="15.75" x14ac:dyDescent="0.25">
      <c r="A96" s="291" t="s">
        <v>242</v>
      </c>
      <c r="B96" s="156" t="s">
        <v>77</v>
      </c>
      <c r="C96" s="154" t="s">
        <v>78</v>
      </c>
      <c r="D96" s="108">
        <v>2016</v>
      </c>
      <c r="E96" s="109">
        <v>2676</v>
      </c>
      <c r="F96" s="159">
        <v>1505.25</v>
      </c>
      <c r="G96" s="109">
        <f t="shared" si="1"/>
        <v>1170.75</v>
      </c>
    </row>
    <row r="97" spans="1:7" ht="15.75" x14ac:dyDescent="0.25">
      <c r="A97" s="290" t="s">
        <v>243</v>
      </c>
      <c r="B97" s="174" t="s">
        <v>77</v>
      </c>
      <c r="C97" s="171" t="s">
        <v>79</v>
      </c>
      <c r="D97" s="146">
        <v>2016</v>
      </c>
      <c r="E97" s="143">
        <v>2676</v>
      </c>
      <c r="F97" s="67">
        <v>1505.25</v>
      </c>
      <c r="G97" s="143">
        <f t="shared" si="1"/>
        <v>1170.75</v>
      </c>
    </row>
    <row r="98" spans="1:7" ht="15.75" x14ac:dyDescent="0.25">
      <c r="A98" s="291" t="s">
        <v>244</v>
      </c>
      <c r="B98" s="156" t="s">
        <v>77</v>
      </c>
      <c r="C98" s="154" t="s">
        <v>80</v>
      </c>
      <c r="D98" s="108">
        <v>2016</v>
      </c>
      <c r="E98" s="109">
        <v>2676</v>
      </c>
      <c r="F98" s="159">
        <v>1505.25</v>
      </c>
      <c r="G98" s="109">
        <f t="shared" si="1"/>
        <v>1170.75</v>
      </c>
    </row>
    <row r="99" spans="1:7" ht="15.75" x14ac:dyDescent="0.25">
      <c r="A99" s="290" t="s">
        <v>245</v>
      </c>
      <c r="B99" s="174" t="s">
        <v>77</v>
      </c>
      <c r="C99" s="171" t="s">
        <v>81</v>
      </c>
      <c r="D99" s="146">
        <v>2016</v>
      </c>
      <c r="E99" s="143">
        <v>2676</v>
      </c>
      <c r="F99" s="67">
        <v>1505.25</v>
      </c>
      <c r="G99" s="143">
        <f t="shared" si="1"/>
        <v>1170.75</v>
      </c>
    </row>
    <row r="100" spans="1:7" ht="15.75" x14ac:dyDescent="0.25">
      <c r="A100" s="291" t="s">
        <v>246</v>
      </c>
      <c r="B100" s="156" t="s">
        <v>77</v>
      </c>
      <c r="C100" s="154" t="s">
        <v>82</v>
      </c>
      <c r="D100" s="108">
        <v>2016</v>
      </c>
      <c r="E100" s="109">
        <v>2676</v>
      </c>
      <c r="F100" s="159">
        <v>1505.25</v>
      </c>
      <c r="G100" s="109">
        <f t="shared" si="1"/>
        <v>1170.75</v>
      </c>
    </row>
    <row r="101" spans="1:7" ht="15.75" x14ac:dyDescent="0.25">
      <c r="A101" s="290" t="s">
        <v>247</v>
      </c>
      <c r="B101" s="174" t="s">
        <v>77</v>
      </c>
      <c r="C101" s="171" t="s">
        <v>83</v>
      </c>
      <c r="D101" s="146">
        <v>2016</v>
      </c>
      <c r="E101" s="143">
        <v>2674</v>
      </c>
      <c r="F101" s="67">
        <v>1504.81</v>
      </c>
      <c r="G101" s="143">
        <f t="shared" si="1"/>
        <v>1169.19</v>
      </c>
    </row>
    <row r="102" spans="1:7" ht="15.75" x14ac:dyDescent="0.25">
      <c r="A102" s="291" t="s">
        <v>248</v>
      </c>
      <c r="B102" s="156" t="s">
        <v>164</v>
      </c>
      <c r="C102" s="154" t="s">
        <v>165</v>
      </c>
      <c r="D102" s="108">
        <v>2017</v>
      </c>
      <c r="E102" s="109">
        <v>15000</v>
      </c>
      <c r="F102" s="159">
        <v>2096.61</v>
      </c>
      <c r="G102" s="159">
        <f t="shared" si="1"/>
        <v>12903.39</v>
      </c>
    </row>
    <row r="103" spans="1:7" ht="15.75" x14ac:dyDescent="0.25">
      <c r="A103" s="290" t="s">
        <v>249</v>
      </c>
      <c r="B103" s="174" t="s">
        <v>166</v>
      </c>
      <c r="C103" s="171" t="s">
        <v>167</v>
      </c>
      <c r="D103" s="146">
        <v>2017</v>
      </c>
      <c r="E103" s="143">
        <v>1500</v>
      </c>
      <c r="F103" s="67">
        <v>396.61</v>
      </c>
      <c r="G103" s="67">
        <f t="shared" si="1"/>
        <v>1103.3899999999999</v>
      </c>
    </row>
    <row r="104" spans="1:7" ht="15.75" x14ac:dyDescent="0.25">
      <c r="A104" s="291" t="s">
        <v>250</v>
      </c>
      <c r="B104" s="156" t="s">
        <v>168</v>
      </c>
      <c r="C104" s="154" t="s">
        <v>169</v>
      </c>
      <c r="D104" s="108">
        <v>2018</v>
      </c>
      <c r="E104" s="109">
        <v>65000</v>
      </c>
      <c r="F104" s="159">
        <v>0</v>
      </c>
      <c r="G104" s="159">
        <f t="shared" si="1"/>
        <v>65000</v>
      </c>
    </row>
    <row r="105" spans="1:7" ht="16.5" thickBot="1" x14ac:dyDescent="0.3">
      <c r="A105" s="296" t="s">
        <v>251</v>
      </c>
      <c r="B105" s="175" t="s">
        <v>170</v>
      </c>
      <c r="C105" s="68" t="s">
        <v>171</v>
      </c>
      <c r="D105" s="147">
        <v>2018</v>
      </c>
      <c r="E105" s="142">
        <v>9166.67</v>
      </c>
      <c r="F105" s="58">
        <v>0</v>
      </c>
      <c r="G105" s="58">
        <f t="shared" si="1"/>
        <v>9166.67</v>
      </c>
    </row>
    <row r="106" spans="1:7" ht="16.5" thickBot="1" x14ac:dyDescent="0.3">
      <c r="A106" s="193"/>
      <c r="B106" s="184" t="s">
        <v>22</v>
      </c>
      <c r="C106" s="194"/>
      <c r="D106" s="194"/>
      <c r="E106" s="195">
        <f>SUM(E93:E105)</f>
        <v>115032.67</v>
      </c>
      <c r="F106" s="195">
        <f>SUM(F93:F105)</f>
        <v>17452.28</v>
      </c>
      <c r="G106" s="195">
        <f>SUM(G93:G105)</f>
        <v>97580.39</v>
      </c>
    </row>
    <row r="107" spans="1:7" ht="15.75" x14ac:dyDescent="0.25">
      <c r="A107" s="177"/>
      <c r="B107" s="106"/>
      <c r="C107" s="145"/>
      <c r="D107" s="145"/>
      <c r="E107" s="55"/>
      <c r="F107" s="55"/>
      <c r="G107" s="176"/>
    </row>
    <row r="108" spans="1:7" ht="16.5" thickBot="1" x14ac:dyDescent="0.3">
      <c r="A108" s="179"/>
      <c r="B108" s="149"/>
      <c r="C108" s="147"/>
      <c r="D108" s="147"/>
      <c r="E108" s="60"/>
      <c r="F108" s="60"/>
      <c r="G108" s="58"/>
    </row>
    <row r="109" spans="1:7" ht="16.5" thickBot="1" x14ac:dyDescent="0.3">
      <c r="A109" s="298">
        <v>6</v>
      </c>
      <c r="B109" s="16" t="s">
        <v>172</v>
      </c>
      <c r="C109" s="13"/>
      <c r="D109" s="147"/>
      <c r="E109" s="142"/>
      <c r="F109" s="60"/>
      <c r="G109" s="142"/>
    </row>
    <row r="110" spans="1:7" ht="15.75" x14ac:dyDescent="0.25">
      <c r="A110" s="289" t="s">
        <v>252</v>
      </c>
      <c r="B110" s="173" t="s">
        <v>173</v>
      </c>
      <c r="C110" s="172" t="s">
        <v>174</v>
      </c>
      <c r="D110" s="145">
        <v>2015</v>
      </c>
      <c r="E110" s="141">
        <v>4700</v>
      </c>
      <c r="F110" s="176">
        <v>4151.49</v>
      </c>
      <c r="G110" s="141">
        <f>E110-F110</f>
        <v>548.51000000000022</v>
      </c>
    </row>
    <row r="111" spans="1:7" ht="16.5" thickBot="1" x14ac:dyDescent="0.3">
      <c r="A111" s="180"/>
      <c r="B111" s="181"/>
      <c r="C111" s="182"/>
      <c r="D111" s="183"/>
      <c r="E111" s="168"/>
      <c r="F111" s="167"/>
      <c r="G111" s="168"/>
    </row>
    <row r="112" spans="1:7" s="308" customFormat="1" ht="29.25" customHeight="1" thickBot="1" x14ac:dyDescent="0.35">
      <c r="A112" s="315"/>
      <c r="B112" s="316" t="s">
        <v>253</v>
      </c>
      <c r="C112" s="316"/>
      <c r="D112" s="316"/>
      <c r="E112" s="317">
        <f>E19+E38+E85+E91+E106+E110</f>
        <v>3826394.54</v>
      </c>
      <c r="F112" s="317">
        <f>F19+F38+F85+F91+F106+F110</f>
        <v>1188679.3200000003</v>
      </c>
      <c r="G112" s="318">
        <f>G19+G38+G85+G91+G106+G110</f>
        <v>2637715.2200000002</v>
      </c>
    </row>
    <row r="115" spans="1:7" x14ac:dyDescent="0.25">
      <c r="B115" t="s">
        <v>120</v>
      </c>
    </row>
    <row r="116" spans="1:7" x14ac:dyDescent="0.25">
      <c r="B116" t="s">
        <v>121</v>
      </c>
    </row>
    <row r="118" spans="1:7" x14ac:dyDescent="0.25">
      <c r="B118" t="s">
        <v>150</v>
      </c>
    </row>
    <row r="122" spans="1:7" s="35" customFormat="1" ht="18" customHeight="1" x14ac:dyDescent="0.25">
      <c r="A122" s="307"/>
      <c r="B122" s="77"/>
      <c r="C122" s="146"/>
      <c r="D122" s="146"/>
      <c r="E122" s="56"/>
      <c r="F122" s="56"/>
      <c r="G122" s="56"/>
    </row>
    <row r="123" spans="1:7" s="35" customFormat="1" ht="18" customHeight="1" x14ac:dyDescent="0.25">
      <c r="A123" s="73"/>
      <c r="B123" s="45"/>
      <c r="C123" s="73"/>
      <c r="D123" s="146"/>
      <c r="E123" s="56"/>
      <c r="F123" s="56"/>
      <c r="G123" s="56"/>
    </row>
    <row r="124" spans="1:7" s="35" customFormat="1" ht="18" customHeight="1" x14ac:dyDescent="0.25">
      <c r="A124" s="73"/>
      <c r="B124" s="45"/>
      <c r="C124" s="73"/>
      <c r="D124" s="146"/>
      <c r="E124" s="56"/>
      <c r="F124" s="56"/>
      <c r="G124" s="56"/>
    </row>
    <row r="125" spans="1:7" s="35" customFormat="1" ht="18" customHeight="1" x14ac:dyDescent="0.25">
      <c r="A125" s="73"/>
      <c r="B125" s="45"/>
      <c r="C125" s="73"/>
      <c r="D125" s="146"/>
      <c r="E125" s="56"/>
      <c r="F125" s="56"/>
      <c r="G125" s="56"/>
    </row>
    <row r="126" spans="1:7" s="35" customFormat="1" ht="15.75" x14ac:dyDescent="0.25">
      <c r="A126" s="73"/>
      <c r="B126" s="45"/>
      <c r="C126" s="73"/>
      <c r="D126" s="146"/>
      <c r="E126" s="56"/>
      <c r="F126" s="56"/>
      <c r="G126" s="56"/>
    </row>
    <row r="127" spans="1:7" s="35" customFormat="1" ht="15.75" x14ac:dyDescent="0.25">
      <c r="A127" s="73"/>
      <c r="B127" s="45"/>
      <c r="C127" s="73"/>
      <c r="D127" s="146"/>
      <c r="E127" s="56"/>
      <c r="F127" s="56"/>
      <c r="G127" s="56"/>
    </row>
    <row r="128" spans="1:7" s="35" customFormat="1" ht="15.75" x14ac:dyDescent="0.25">
      <c r="A128" s="73"/>
      <c r="B128" s="45"/>
      <c r="C128" s="73"/>
      <c r="D128" s="146"/>
      <c r="E128" s="56"/>
      <c r="F128" s="56"/>
      <c r="G128" s="56"/>
    </row>
    <row r="129" spans="1:7" s="35" customFormat="1" ht="15.75" x14ac:dyDescent="0.25">
      <c r="A129" s="73"/>
      <c r="B129" s="45"/>
      <c r="C129" s="73"/>
      <c r="D129" s="146"/>
      <c r="E129" s="56"/>
      <c r="F129" s="56"/>
      <c r="G129" s="56"/>
    </row>
    <row r="130" spans="1:7" s="35" customFormat="1" ht="15.75" x14ac:dyDescent="0.25">
      <c r="A130" s="73"/>
      <c r="B130" s="45"/>
      <c r="C130" s="73"/>
      <c r="D130" s="146"/>
      <c r="E130" s="56"/>
      <c r="F130" s="56"/>
      <c r="G130" s="56"/>
    </row>
    <row r="131" spans="1:7" s="35" customFormat="1" ht="15.75" x14ac:dyDescent="0.25">
      <c r="A131" s="73"/>
      <c r="B131" s="45"/>
      <c r="C131" s="73"/>
      <c r="D131" s="146"/>
      <c r="E131" s="56"/>
      <c r="F131" s="56"/>
      <c r="G131" s="56"/>
    </row>
    <row r="132" spans="1:7" s="35" customFormat="1" ht="15.75" x14ac:dyDescent="0.25">
      <c r="A132" s="73"/>
      <c r="B132" s="45"/>
      <c r="C132" s="73"/>
      <c r="D132" s="146"/>
      <c r="E132" s="56"/>
      <c r="F132" s="56"/>
      <c r="G132" s="56"/>
    </row>
    <row r="133" spans="1:7" s="35" customFormat="1" ht="15.75" x14ac:dyDescent="0.25">
      <c r="A133" s="73"/>
      <c r="B133" s="45"/>
      <c r="C133" s="73"/>
      <c r="D133" s="146"/>
      <c r="E133" s="56"/>
      <c r="F133" s="56"/>
      <c r="G133" s="56"/>
    </row>
    <row r="134" spans="1:7" s="35" customFormat="1" ht="15.75" x14ac:dyDescent="0.25">
      <c r="A134" s="73"/>
      <c r="B134" s="45"/>
      <c r="C134" s="73"/>
      <c r="D134" s="146"/>
      <c r="E134" s="56"/>
      <c r="F134" s="56"/>
      <c r="G134" s="56"/>
    </row>
    <row r="135" spans="1:7" s="35" customFormat="1" ht="15.75" x14ac:dyDescent="0.25">
      <c r="A135" s="73"/>
      <c r="B135" s="45"/>
      <c r="C135" s="73"/>
      <c r="D135" s="146"/>
      <c r="E135" s="56"/>
      <c r="F135" s="56"/>
      <c r="G135" s="56"/>
    </row>
    <row r="136" spans="1:7" s="35" customFormat="1" ht="15.75" x14ac:dyDescent="0.25">
      <c r="A136" s="282"/>
      <c r="B136" s="77"/>
      <c r="C136" s="282"/>
      <c r="D136" s="282"/>
      <c r="E136" s="283"/>
      <c r="F136" s="283"/>
      <c r="G136" s="283"/>
    </row>
    <row r="137" spans="1:7" s="35" customFormat="1" ht="15.75" x14ac:dyDescent="0.25">
      <c r="A137" s="146"/>
      <c r="B137" s="77"/>
      <c r="C137" s="146"/>
      <c r="D137" s="146"/>
      <c r="E137" s="56"/>
      <c r="F137" s="56"/>
      <c r="G137" s="56"/>
    </row>
    <row r="138" spans="1:7" s="35" customFormat="1" ht="15.75" x14ac:dyDescent="0.25">
      <c r="A138" s="146"/>
      <c r="B138" s="77"/>
      <c r="C138" s="146"/>
      <c r="D138" s="146"/>
      <c r="E138" s="56"/>
      <c r="F138" s="56"/>
      <c r="G138" s="56"/>
    </row>
    <row r="139" spans="1:7" s="35" customFormat="1" ht="15.75" x14ac:dyDescent="0.25">
      <c r="A139" s="307"/>
      <c r="B139" s="77"/>
      <c r="C139" s="146"/>
      <c r="D139" s="146"/>
      <c r="E139" s="56"/>
      <c r="F139" s="56"/>
      <c r="G139" s="56"/>
    </row>
    <row r="140" spans="1:7" s="35" customFormat="1" ht="15.75" x14ac:dyDescent="0.25">
      <c r="A140" s="73"/>
      <c r="B140" s="45"/>
      <c r="C140" s="73"/>
      <c r="D140" s="146"/>
      <c r="E140" s="56"/>
      <c r="F140" s="56"/>
      <c r="G140" s="56"/>
    </row>
    <row r="141" spans="1:7" s="35" customFormat="1" ht="15.75" x14ac:dyDescent="0.25">
      <c r="A141" s="146"/>
      <c r="B141" s="45"/>
      <c r="C141" s="73"/>
      <c r="D141" s="146"/>
      <c r="E141" s="56"/>
      <c r="F141" s="56"/>
      <c r="G141" s="56"/>
    </row>
    <row r="142" spans="1:7" s="35" customFormat="1" x14ac:dyDescent="0.25"/>
    <row r="143" spans="1:7" s="35" customFormat="1" x14ac:dyDescent="0.25"/>
  </sheetData>
  <mergeCells count="38">
    <mergeCell ref="G34:G35"/>
    <mergeCell ref="B34:B35"/>
    <mergeCell ref="C34:C35"/>
    <mergeCell ref="D34:D35"/>
    <mergeCell ref="E34:E35"/>
    <mergeCell ref="F34:F35"/>
    <mergeCell ref="C32:C33"/>
    <mergeCell ref="D32:D33"/>
    <mergeCell ref="E32:E33"/>
    <mergeCell ref="F32:F33"/>
    <mergeCell ref="G32:G33"/>
    <mergeCell ref="C30:C31"/>
    <mergeCell ref="D30:D31"/>
    <mergeCell ref="E30:E31"/>
    <mergeCell ref="F30:F31"/>
    <mergeCell ref="G30:G31"/>
    <mergeCell ref="G26:G27"/>
    <mergeCell ref="B28:B29"/>
    <mergeCell ref="C28:C29"/>
    <mergeCell ref="D28:D29"/>
    <mergeCell ref="E28:E29"/>
    <mergeCell ref="F28:F29"/>
    <mergeCell ref="G28:G29"/>
    <mergeCell ref="B26:B27"/>
    <mergeCell ref="C26:C27"/>
    <mergeCell ref="D26:D27"/>
    <mergeCell ref="E26:E27"/>
    <mergeCell ref="F26:F27"/>
    <mergeCell ref="C22:C23"/>
    <mergeCell ref="D22:D23"/>
    <mergeCell ref="E22:E23"/>
    <mergeCell ref="F22:F23"/>
    <mergeCell ref="G22:G23"/>
    <mergeCell ref="B13:D13"/>
    <mergeCell ref="C14:C17"/>
    <mergeCell ref="A14:A17"/>
    <mergeCell ref="B14:B17"/>
    <mergeCell ref="D14:D17"/>
  </mergeCells>
  <pageMargins left="0.7" right="0.7" top="0.75" bottom="0.75" header="0.3" footer="0.3"/>
  <pageSetup paperSize="9" scale="6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перелік трансп. 01.01.2019</vt:lpstr>
      <vt:lpstr>перелік 01.01.19 споруди</vt:lpstr>
      <vt:lpstr>перелік обладнання 01.01.2019</vt:lpstr>
      <vt:lpstr>загальний перелік 01.01.19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2014-10-12T17:12:04Z</cp:lastPrinted>
  <dcterms:created xsi:type="dcterms:W3CDTF">2006-09-28T05:33:49Z</dcterms:created>
  <dcterms:modified xsi:type="dcterms:W3CDTF">2019-01-22T09:37:31Z</dcterms:modified>
</cp:coreProperties>
</file>